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177592\"/>
    </mc:Choice>
  </mc:AlternateContent>
  <xr:revisionPtr revIDLastSave="0" documentId="13_ncr:1_{54697011-7897-4E37-A8B4-C200B7FC54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CALCS'!$K$30:$AA$76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60" i="1" l="1"/>
  <c r="W60" i="1"/>
  <c r="L55" i="1"/>
  <c r="L54" i="1"/>
  <c r="L53" i="1"/>
  <c r="S49" i="1"/>
  <c r="L49" i="1"/>
  <c r="L50" i="1" s="1"/>
  <c r="Q40" i="1"/>
  <c r="L40" i="1"/>
  <c r="L41" i="1" s="1"/>
  <c r="L42" i="1" s="1"/>
  <c r="L36" i="1"/>
  <c r="L37" i="1" s="1"/>
  <c r="K33" i="1"/>
  <c r="K32" i="1"/>
  <c r="Q32" i="1" s="1"/>
  <c r="K56" i="1"/>
  <c r="K86" i="1"/>
  <c r="K34" i="1"/>
  <c r="K35" i="1"/>
  <c r="K36" i="1"/>
  <c r="K37" i="1"/>
  <c r="K38" i="1"/>
  <c r="K39" i="1"/>
  <c r="K40" i="1"/>
  <c r="K41" i="1"/>
  <c r="K42" i="1"/>
  <c r="K43" i="1"/>
  <c r="K44" i="1"/>
  <c r="K45" i="1"/>
  <c r="M45" i="1" s="1"/>
  <c r="K46" i="1"/>
  <c r="M46" i="1" s="1"/>
  <c r="U46" i="1" s="1"/>
  <c r="K47" i="1"/>
  <c r="M47" i="1" s="1"/>
  <c r="W47" i="1" s="1"/>
  <c r="K48" i="1"/>
  <c r="M48" i="1" s="1"/>
  <c r="O48" i="1" s="1"/>
  <c r="K49" i="1"/>
  <c r="M49" i="1" s="1"/>
  <c r="K50" i="1"/>
  <c r="K51" i="1"/>
  <c r="M51" i="1" s="1"/>
  <c r="W51" i="1" s="1"/>
  <c r="K52" i="1"/>
  <c r="K53" i="1"/>
  <c r="K54" i="1"/>
  <c r="K55" i="1"/>
  <c r="K57" i="1"/>
  <c r="K58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Q45" i="1" l="1"/>
  <c r="R46" i="1"/>
  <c r="Z48" i="1"/>
  <c r="M41" i="1"/>
  <c r="S41" i="1" s="1"/>
  <c r="X46" i="1"/>
  <c r="V46" i="1"/>
  <c r="U48" i="1"/>
  <c r="Y46" i="1"/>
  <c r="P51" i="1"/>
  <c r="P47" i="1"/>
  <c r="M37" i="1"/>
  <c r="M42" i="1"/>
  <c r="M40" i="1"/>
  <c r="M36" i="1"/>
  <c r="S36" i="1" s="1"/>
  <c r="M43" i="1"/>
  <c r="M39" i="1"/>
  <c r="M44" i="1"/>
  <c r="M38" i="1"/>
  <c r="M34" i="1"/>
  <c r="M35" i="1"/>
  <c r="M50" i="1"/>
  <c r="M32" i="1"/>
  <c r="P37" i="1" l="1"/>
  <c r="T37" i="1"/>
  <c r="P50" i="1"/>
  <c r="T50" i="1"/>
  <c r="P34" i="1"/>
  <c r="W34" i="1"/>
  <c r="O35" i="1"/>
  <c r="U35" i="1"/>
  <c r="Z35" i="1"/>
  <c r="O40" i="1"/>
  <c r="Z40" i="1"/>
  <c r="U40" i="1"/>
  <c r="P42" i="1"/>
  <c r="T42" i="1"/>
  <c r="P38" i="1"/>
  <c r="W38" i="1"/>
  <c r="P43" i="1"/>
  <c r="W43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AF331" i="1" l="1"/>
  <c r="AE33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AF88" i="1"/>
  <c r="AE88" i="1"/>
  <c r="AD88" i="1"/>
  <c r="AC88" i="1"/>
  <c r="AB88" i="1"/>
  <c r="AA88" i="1"/>
  <c r="AF87" i="1"/>
  <c r="AE87" i="1"/>
  <c r="AD87" i="1"/>
  <c r="AC87" i="1"/>
  <c r="AB87" i="1"/>
  <c r="AA87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O168" i="1" s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AF29" i="1"/>
  <c r="AE29" i="1"/>
  <c r="AD29" i="1"/>
  <c r="AC29" i="1"/>
  <c r="AB29" i="1"/>
  <c r="AA29" i="1"/>
  <c r="Z29" i="1"/>
  <c r="Y29" i="1"/>
  <c r="Y87" i="1" s="1"/>
  <c r="Y88" i="1" s="1"/>
  <c r="X29" i="1"/>
  <c r="W29" i="1"/>
  <c r="V29" i="1"/>
  <c r="U29" i="1"/>
  <c r="U87" i="1" s="1"/>
  <c r="U88" i="1" s="1"/>
  <c r="T29" i="1"/>
  <c r="S29" i="1"/>
  <c r="R29" i="1"/>
  <c r="Q29" i="1"/>
  <c r="P29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29" i="1"/>
  <c r="O14" i="1"/>
  <c r="T87" i="1" l="1"/>
  <c r="T88" i="1" s="1"/>
  <c r="W87" i="1"/>
  <c r="W88" i="1" s="1"/>
  <c r="X87" i="1"/>
  <c r="X88" i="1" s="1"/>
  <c r="Q87" i="1"/>
  <c r="Q88" i="1" s="1"/>
  <c r="O169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66" i="1"/>
  <c r="M65" i="1"/>
  <c r="M64" i="1"/>
  <c r="M63" i="1"/>
  <c r="M62" i="1"/>
  <c r="M61" i="1"/>
  <c r="M60" i="1"/>
  <c r="M58" i="1"/>
  <c r="M57" i="1"/>
  <c r="M56" i="1"/>
  <c r="M54" i="1"/>
  <c r="M53" i="1"/>
  <c r="M52" i="1"/>
  <c r="D9" i="1"/>
  <c r="D90" i="1" s="1"/>
  <c r="D171" i="1" s="1"/>
  <c r="D252" i="1" s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30" i="1"/>
  <c r="M33" i="1"/>
  <c r="K30" i="1"/>
  <c r="Y33" i="1" l="1"/>
  <c r="V33" i="1"/>
  <c r="U33" i="1"/>
  <c r="R33" i="1"/>
  <c r="X33" i="1"/>
  <c r="W54" i="1"/>
  <c r="P54" i="1"/>
  <c r="Y53" i="1"/>
  <c r="V53" i="1"/>
  <c r="X53" i="1"/>
  <c r="U53" i="1"/>
  <c r="O87" i="1"/>
  <c r="O88" i="1" s="1"/>
  <c r="M55" i="1"/>
  <c r="R87" i="1"/>
  <c r="R88" i="1" s="1"/>
  <c r="W55" i="1" l="1"/>
  <c r="P55" i="1"/>
  <c r="P87" i="1"/>
  <c r="P88" i="1" s="1"/>
  <c r="S87" i="1"/>
  <c r="S88" i="1" s="1"/>
</calcChain>
</file>

<file path=xl/sharedStrings.xml><?xml version="1.0" encoding="utf-8"?>
<sst xmlns="http://schemas.openxmlformats.org/spreadsheetml/2006/main" count="164" uniqueCount="57">
  <si>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</si>
  <si>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</si>
  <si>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</si>
  <si>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</si>
  <si>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</si>
  <si>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</si>
  <si>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</si>
  <si>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</si>
  <si>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</si>
  <si>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</si>
  <si>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</si>
  <si>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</si>
  <si>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</si>
  <si>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</si>
  <si>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</si>
  <si>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</si>
  <si>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</si>
  <si>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</si>
  <si>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</si>
  <si>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</si>
  <si>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</si>
  <si>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</si>
  <si>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</si>
  <si>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</si>
  <si>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</si>
  <si>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</si>
  <si>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</si>
  <si>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</si>
  <si>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</si>
  <si>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</si>
  <si>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</si>
  <si>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202E23000</t>
  </si>
  <si>
    <t>204E10000</t>
  </si>
  <si>
    <t>252E01500</t>
  </si>
  <si>
    <t>304E20000</t>
  </si>
  <si>
    <t>407E10000</t>
  </si>
  <si>
    <t>411E10000</t>
  </si>
  <si>
    <t>6"</t>
  </si>
  <si>
    <t>8"</t>
  </si>
  <si>
    <t>1.5"</t>
  </si>
  <si>
    <t>3"</t>
  </si>
  <si>
    <t>MIDDLE</t>
  </si>
  <si>
    <t>0.06 GAL./S.Y.</t>
  </si>
  <si>
    <t>0.09 GAL./S.Y.</t>
  </si>
  <si>
    <t>LEFT</t>
  </si>
  <si>
    <t>RIGHT</t>
  </si>
  <si>
    <t>301E56000</t>
  </si>
  <si>
    <t>441E70000</t>
  </si>
  <si>
    <t>℄</t>
  </si>
  <si>
    <t>CONSTRUCTION S.R. 139</t>
  </si>
  <si>
    <t>441E70300</t>
  </si>
  <si>
    <t>1.5"
AVG.</t>
  </si>
  <si>
    <t>5"</t>
  </si>
  <si>
    <t>254E01000</t>
  </si>
  <si>
    <t>, (VARIABLE DEPTH)</t>
  </si>
  <si>
    <t>CONSTRUCTION DRIVE</t>
  </si>
  <si>
    <t>1.0"
AVG.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</si>
</sst>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ODOTcadd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8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" fontId="6" fillId="0" borderId="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67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167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1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166" fontId="6" fillId="0" borderId="8" xfId="0" applyNumberFormat="1" applyFont="1" applyFill="1" applyBorder="1" applyAlignment="1" applyProtection="1">
      <alignment horizontal="center" vertical="center"/>
      <protection locked="0"/>
    </xf>
    <xf numFmtId="165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</xf>
    <xf numFmtId="1" fontId="6" fillId="0" borderId="1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Protection="1"/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9" fillId="0" borderId="2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0" borderId="21" xfId="0" applyFont="1" applyFill="1" applyBorder="1" applyAlignment="1" applyProtection="1">
      <alignment vertical="center"/>
    </xf>
    <xf numFmtId="1" fontId="9" fillId="0" borderId="2" xfId="0" applyNumberFormat="1" applyFont="1" applyFill="1" applyBorder="1" applyAlignment="1" applyProtection="1">
      <alignment horizontal="center" vertical="center" textRotation="90"/>
    </xf>
    <xf numFmtId="0" fontId="9" fillId="0" borderId="2" xfId="0" applyFont="1" applyFill="1" applyBorder="1" applyAlignment="1" applyProtection="1">
      <alignment horizontal="center" vertical="center" textRotation="90" wrapText="1"/>
    </xf>
    <xf numFmtId="0" fontId="9" fillId="0" borderId="2" xfId="0" applyFont="1" applyFill="1" applyBorder="1" applyAlignment="1" applyProtection="1">
      <alignment horizontal="center" vertical="center" textRotation="90" wrapText="1"/>
    </xf>
    <xf numFmtId="0" fontId="9" fillId="0" borderId="2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0" borderId="21" xfId="0" applyFont="1" applyFill="1" applyBorder="1" applyAlignment="1" applyProtection="1">
      <alignment vertical="center"/>
    </xf>
    <xf numFmtId="1" fontId="9" fillId="0" borderId="2" xfId="0" applyNumberFormat="1" applyFont="1" applyFill="1" applyBorder="1" applyAlignment="1" applyProtection="1">
      <alignment horizontal="center" vertical="center" textRotation="90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167" fontId="10" fillId="0" borderId="7" xfId="0" applyNumberFormat="1" applyFont="1" applyFill="1" applyBorder="1" applyAlignment="1" applyProtection="1">
      <alignment horizontal="right" vertical="center"/>
      <protection locked="0"/>
    </xf>
    <xf numFmtId="2" fontId="6" fillId="0" borderId="12" xfId="0" applyNumberFormat="1" applyFont="1" applyFill="1" applyBorder="1" applyAlignment="1" applyProtection="1">
      <alignment horizontal="center" vertical="center"/>
    </xf>
    <xf numFmtId="2" fontId="6" fillId="0" borderId="14" xfId="0" applyNumberFormat="1" applyFont="1" applyFill="1" applyBorder="1" applyAlignment="1" applyProtection="1">
      <alignment horizontal="center" vertical="center"/>
    </xf>
    <xf numFmtId="1" fontId="6" fillId="0" borderId="15" xfId="0" applyNumberFormat="1" applyFont="1" applyFill="1" applyBorder="1" applyAlignment="1" applyProtection="1">
      <alignment horizontal="center" vertical="center"/>
    </xf>
    <xf numFmtId="1" fontId="6" fillId="0" borderId="17" xfId="0" applyNumberFormat="1" applyFont="1" applyFill="1" applyBorder="1" applyAlignment="1" applyProtection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5" fillId="0" borderId="27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 textRotation="90" wrapText="1"/>
    </xf>
    <xf numFmtId="0" fontId="9" fillId="0" borderId="2" xfId="0" applyFont="1" applyFill="1" applyBorder="1" applyAlignment="1" applyProtection="1">
      <alignment horizontal="center" vertical="center" textRotation="90" wrapText="1"/>
    </xf>
    <xf numFmtId="0" fontId="6" fillId="0" borderId="3" xfId="0" applyFont="1" applyFill="1" applyBorder="1" applyAlignment="1" applyProtection="1">
      <alignment vertical="center"/>
    </xf>
    <xf numFmtId="0" fontId="9" fillId="0" borderId="15" xfId="0" applyFont="1" applyFill="1" applyBorder="1" applyAlignment="1" applyProtection="1">
      <alignment horizontal="right" vertical="center"/>
    </xf>
    <xf numFmtId="0" fontId="9" fillId="0" borderId="16" xfId="0" applyFont="1" applyFill="1" applyBorder="1" applyAlignment="1" applyProtection="1">
      <alignment horizontal="right" vertical="center"/>
    </xf>
    <xf numFmtId="0" fontId="9" fillId="0" borderId="17" xfId="0" applyFont="1" applyFill="1" applyBorder="1" applyAlignment="1" applyProtection="1">
      <alignment horizontal="right" vertical="center"/>
    </xf>
    <xf numFmtId="0" fontId="9" fillId="0" borderId="12" xfId="0" applyFont="1" applyFill="1" applyBorder="1" applyAlignment="1" applyProtection="1">
      <alignment horizontal="right" vertical="center"/>
    </xf>
    <xf numFmtId="0" fontId="9" fillId="0" borderId="13" xfId="0" applyFont="1" applyFill="1" applyBorder="1" applyAlignment="1" applyProtection="1">
      <alignment horizontal="right" vertical="center"/>
    </xf>
    <xf numFmtId="0" fontId="9" fillId="0" borderId="14" xfId="0" applyFont="1" applyFill="1" applyBorder="1" applyAlignment="1" applyProtection="1">
      <alignment horizontal="right" vertical="center"/>
    </xf>
    <xf numFmtId="169" fontId="5" fillId="4" borderId="0" xfId="0" applyNumberFormat="1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vertical="center"/>
    </xf>
    <xf numFmtId="0" fontId="9" fillId="0" borderId="19" xfId="0" applyFont="1" applyFill="1" applyBorder="1" applyAlignment="1" applyProtection="1">
      <alignment vertical="center"/>
    </xf>
    <xf numFmtId="0" fontId="9" fillId="0" borderId="2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0" borderId="21" xfId="0" applyFont="1" applyFill="1" applyBorder="1" applyAlignment="1" applyProtection="1">
      <alignment vertical="center"/>
    </xf>
    <xf numFmtId="1" fontId="9" fillId="0" borderId="8" xfId="0" applyNumberFormat="1" applyFont="1" applyFill="1" applyBorder="1" applyAlignment="1" applyProtection="1">
      <alignment horizontal="center" vertical="center" textRotation="90"/>
    </xf>
    <xf numFmtId="1" fontId="9" fillId="0" borderId="2" xfId="0" applyNumberFormat="1" applyFont="1" applyFill="1" applyBorder="1" applyAlignment="1" applyProtection="1">
      <alignment horizontal="center" vertical="center" textRotation="90"/>
    </xf>
    <xf numFmtId="167" fontId="6" fillId="0" borderId="7" xfId="0" applyNumberFormat="1" applyFont="1" applyFill="1" applyBorder="1" applyAlignment="1" applyProtection="1">
      <alignment horizontal="center" vertical="center"/>
      <protection locked="0"/>
    </xf>
    <xf numFmtId="167" fontId="6" fillId="0" borderId="29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29" xfId="0" applyNumberFormat="1" applyFont="1" applyFill="1" applyBorder="1" applyAlignment="1" applyProtection="1">
      <alignment horizontal="center" vertical="center"/>
      <protection locked="0"/>
    </xf>
    <xf numFmtId="166" fontId="6" fillId="0" borderId="30" xfId="0" applyNumberFormat="1" applyFont="1" applyFill="1" applyBorder="1" applyAlignment="1" applyProtection="1">
      <alignment horizontal="center" vertical="center"/>
      <protection locked="0"/>
    </xf>
    <xf numFmtId="166" fontId="6" fillId="0" borderId="31" xfId="0" applyNumberFormat="1" applyFont="1" applyFill="1" applyBorder="1" applyAlignment="1" applyProtection="1">
      <alignment horizontal="center" vertical="center"/>
      <protection locked="0"/>
    </xf>
    <xf numFmtId="0" fontId="6" fillId="0" borderId="30" xfId="0" applyNumberFormat="1" applyFont="1" applyFill="1" applyBorder="1" applyAlignment="1" applyProtection="1">
      <alignment horizontal="center" vertical="center"/>
      <protection locked="0"/>
    </xf>
    <xf numFmtId="0" fontId="6" fillId="0" borderId="31" xfId="0" applyNumberFormat="1" applyFont="1" applyFill="1" applyBorder="1" applyAlignment="1" applyProtection="1">
      <alignment horizontal="center" vertical="center"/>
      <protection locked="0"/>
    </xf>
    <xf numFmtId="167" fontId="6" fillId="0" borderId="15" xfId="0" applyNumberFormat="1" applyFont="1" applyFill="1" applyBorder="1" applyAlignment="1" applyProtection="1">
      <alignment horizontal="center" vertical="center"/>
      <protection locked="0"/>
    </xf>
    <xf numFmtId="167" fontId="6" fillId="0" borderId="17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NumberFormat="1" applyFont="1" applyFill="1" applyBorder="1" applyAlignment="1" applyProtection="1">
      <alignment horizontal="center" vertical="center"/>
      <protection locked="0"/>
    </xf>
    <xf numFmtId="0" fontId="6" fillId="0" borderId="17" xfId="0" applyNumberFormat="1" applyFont="1" applyFill="1" applyBorder="1" applyAlignment="1" applyProtection="1">
      <alignment horizontal="center" vertical="center"/>
      <protection locked="0"/>
    </xf>
    <xf numFmtId="167" fontId="6" fillId="0" borderId="28" xfId="0" applyNumberFormat="1" applyFont="1" applyFill="1" applyBorder="1" applyAlignment="1" applyProtection="1">
      <alignment horizontal="left" vertical="center"/>
      <protection locked="0"/>
    </xf>
    <xf numFmtId="167" fontId="6" fillId="0" borderId="29" xfId="0" applyNumberFormat="1" applyFont="1" applyFill="1" applyBorder="1" applyAlignment="1" applyProtection="1">
      <alignment horizontal="left" vertical="center"/>
      <protection locked="0"/>
    </xf>
    <xf numFmtId="0" fontId="6" fillId="0" borderId="7" xfId="0" applyFont="1" applyFill="1" applyBorder="1" applyAlignment="1" applyProtection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86</xdr:row>
      <xdr:rowOff>76200</xdr:rowOff>
    </xdr:from>
    <xdr:to>
      <xdr:col>32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28</xdr:row>
      <xdr:rowOff>0</xdr:rowOff>
    </xdr:from>
    <xdr:to>
      <xdr:col>44</xdr:col>
      <xdr:colOff>66675</xdr:colOff>
      <xdr:row>30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28</xdr:row>
      <xdr:rowOff>0</xdr:rowOff>
    </xdr:from>
    <xdr:to>
      <xdr:col>45</xdr:col>
      <xdr:colOff>161925</xdr:colOff>
      <xdr:row>30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28</xdr:row>
      <xdr:rowOff>0</xdr:rowOff>
    </xdr:from>
    <xdr:to>
      <xdr:col>44</xdr:col>
      <xdr:colOff>66675</xdr:colOff>
      <xdr:row>30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</row>
        <row r="839">
          <cell r="A839" t="str">
            <v>503E31500</v>
          </cell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C841" t="str">
            <v>SF</v>
          </cell>
          <cell r="D841" t="str">
            <v>STEEL SHEET PILING LEFT IN PLACE, AS PER PLAN</v>
          </cell>
          <cell r="F841">
            <v>0</v>
          </cell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</row>
        <row r="985">
          <cell r="A985" t="str">
            <v>511E34462</v>
          </cell>
          <cell r="C985" t="str">
            <v>CY</v>
          </cell>
          <cell r="D985" t="str">
            <v>CLASS QC SCC CONCRETE WITH QC/QA, BRIDGE DECK (PARAPET)</v>
          </cell>
          <cell r="F985">
            <v>0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</row>
        <row r="1013">
          <cell r="A1013" t="str">
            <v>511E43260</v>
          </cell>
          <cell r="C1013" t="str">
            <v>CY</v>
          </cell>
          <cell r="D1013" t="str">
            <v>CLASS QC2 CONCRETE, PIER CAP</v>
          </cell>
          <cell r="F1013">
            <v>0</v>
          </cell>
        </row>
        <row r="1014">
          <cell r="A1014" t="str">
            <v>511E43262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</row>
        <row r="1024">
          <cell r="A1024" t="str">
            <v>511E45601</v>
          </cell>
          <cell r="C1024" t="str">
            <v>CY</v>
          </cell>
          <cell r="D1024" t="str">
            <v>CLASS QC4 MASS CONCRETE, SUBSTRUCTURE, AS PER PLAN</v>
          </cell>
          <cell r="F1024">
            <v>0</v>
          </cell>
        </row>
        <row r="1025">
          <cell r="A1025" t="str">
            <v>511E45602</v>
          </cell>
          <cell r="C1025" t="str">
            <v>CY</v>
          </cell>
          <cell r="D1025" t="str">
            <v>CLASS QC4 MASS CONCRETE, SUBSTRUCTURE WITH QC/QA</v>
          </cell>
          <cell r="F1025">
            <v>0</v>
          </cell>
        </row>
        <row r="1026">
          <cell r="A1026" t="str">
            <v>511E45603</v>
          </cell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</row>
        <row r="1027">
          <cell r="A1027" t="str">
            <v>511E45650</v>
          </cell>
          <cell r="C1027" t="str">
            <v>CY</v>
          </cell>
          <cell r="D1027" t="str">
            <v>CLASS QC4 MASS CONCRETE, SUPERSTRUCTURE</v>
          </cell>
          <cell r="F1027">
            <v>0</v>
          </cell>
        </row>
        <row r="1028">
          <cell r="A1028" t="str">
            <v>511E45651</v>
          </cell>
          <cell r="C1028" t="str">
            <v>CY</v>
          </cell>
          <cell r="D1028" t="str">
            <v>CLASS QC4 MASS CONCRETE, SUPERSTRUCTURE, AS PER PLAN</v>
          </cell>
          <cell r="F1028">
            <v>0</v>
          </cell>
        </row>
        <row r="1029">
          <cell r="A1029" t="str">
            <v>511E45652</v>
          </cell>
          <cell r="C1029" t="str">
            <v>CY</v>
          </cell>
          <cell r="D1029" t="str">
            <v>CLASS QC4 MASS CONCRETE, SUPERSTRUCTURE WITH QC/QA</v>
          </cell>
          <cell r="F1029">
            <v>0</v>
          </cell>
        </row>
        <row r="1030">
          <cell r="A1030" t="str">
            <v>511E45653</v>
          </cell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</row>
        <row r="1031">
          <cell r="A1031" t="str">
            <v>511E45710</v>
          </cell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C1035" t="str">
            <v>CY</v>
          </cell>
          <cell r="D1035" t="str">
            <v>CLASS QC SCC CONCRETE, ABUTMENT</v>
          </cell>
          <cell r="F1035">
            <v>0</v>
          </cell>
        </row>
        <row r="1036">
          <cell r="A1036" t="str">
            <v>511E45721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</row>
        <row r="1037">
          <cell r="A1037" t="str">
            <v>511E45722</v>
          </cell>
          <cell r="C1037" t="str">
            <v>CY</v>
          </cell>
          <cell r="D1037" t="str">
            <v>CLASS QC SCC CONCRETE WITH QC/QA, ABUTMENT</v>
          </cell>
          <cell r="F1037">
            <v>0</v>
          </cell>
        </row>
        <row r="1038">
          <cell r="A1038" t="str">
            <v>511E45723</v>
          </cell>
          <cell r="C1038" t="str">
            <v>CY</v>
          </cell>
          <cell r="D1038" t="str">
            <v>CLASS QC SCC CONCRETE WITH QC/QA, ABUTMENT, AS PER PLAN</v>
          </cell>
          <cell r="F1038">
            <v>0</v>
          </cell>
        </row>
        <row r="1039">
          <cell r="A1039" t="str">
            <v>511E46000</v>
          </cell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</row>
        <row r="1044">
          <cell r="A1044" t="str">
            <v>511E46013</v>
          </cell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</row>
        <row r="1045">
          <cell r="A1045" t="str">
            <v>511E46210</v>
          </cell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</row>
        <row r="1046">
          <cell r="A1046" t="str">
            <v>511E46211</v>
          </cell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</row>
        <row r="1047">
          <cell r="A1047" t="str">
            <v>511E46212</v>
          </cell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</row>
        <row r="1048">
          <cell r="A1048" t="str">
            <v>511E46213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</row>
        <row r="1053">
          <cell r="A1053" t="str">
            <v>511E46610</v>
          </cell>
          <cell r="C1053" t="str">
            <v>CY</v>
          </cell>
          <cell r="D1053" t="str">
            <v>CLASS QC1 CONCRETE, HEADWALL</v>
          </cell>
          <cell r="F1053">
            <v>0</v>
          </cell>
        </row>
        <row r="1054">
          <cell r="A1054" t="str">
            <v>511E46611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</row>
        <row r="1055">
          <cell r="A1055" t="str">
            <v>511E46612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</row>
        <row r="1056">
          <cell r="A1056" t="str">
            <v>511E46613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</row>
        <row r="1057">
          <cell r="A1057" t="str">
            <v>511E47010</v>
          </cell>
          <cell r="C1057" t="str">
            <v>CY</v>
          </cell>
          <cell r="D1057" t="str">
            <v>CLASS QC1 CONCRETE, CULVERT</v>
          </cell>
          <cell r="F1057">
            <v>0</v>
          </cell>
        </row>
        <row r="1058">
          <cell r="A1058" t="str">
            <v>511E47011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</row>
        <row r="1059">
          <cell r="A1059" t="str">
            <v>511E47012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</row>
        <row r="1060">
          <cell r="A1060" t="str">
            <v>511E47013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</row>
        <row r="1061">
          <cell r="A1061" t="str">
            <v>511E50210</v>
          </cell>
          <cell r="C1061" t="str">
            <v>CY</v>
          </cell>
          <cell r="D1061" t="str">
            <v>CLASS QC1 CONCRETE, SUBSTRUCTURE</v>
          </cell>
          <cell r="F1061">
            <v>0</v>
          </cell>
        </row>
        <row r="1062">
          <cell r="A1062" t="str">
            <v>511E50211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</row>
        <row r="1063">
          <cell r="A1063" t="str">
            <v>511E50212</v>
          </cell>
          <cell r="C1063" t="str">
            <v>CY</v>
          </cell>
          <cell r="D1063" t="str">
            <v>CLASS QC1 CONCRETE WITH QC/QA, SUBSTRUCTURE</v>
          </cell>
          <cell r="F1063">
            <v>0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</row>
        <row r="1067">
          <cell r="A1067" t="str">
            <v>511E51512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</row>
        <row r="1069">
          <cell r="A1069" t="str">
            <v>511E52100</v>
          </cell>
          <cell r="C1069" t="str">
            <v>CY</v>
          </cell>
          <cell r="D1069" t="str">
            <v>CLASS QC FS CONCRETE</v>
          </cell>
          <cell r="F1069">
            <v>0</v>
          </cell>
        </row>
        <row r="1070">
          <cell r="A1070" t="str">
            <v>511E52110</v>
          </cell>
          <cell r="C1070" t="str">
            <v>CY</v>
          </cell>
          <cell r="D1070" t="str">
            <v>CLASS QC MS CONCRETE</v>
          </cell>
          <cell r="F1070">
            <v>0</v>
          </cell>
        </row>
        <row r="1071">
          <cell r="A1071" t="str">
            <v>511E52120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</row>
        <row r="1078">
          <cell r="A1078" t="str">
            <v>511E71100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C1086" t="str">
            <v>SY</v>
          </cell>
          <cell r="D1086" t="str">
            <v>SEALING OF CONCRETE SURFACES</v>
          </cell>
          <cell r="F1086">
            <v>0</v>
          </cell>
        </row>
        <row r="1087">
          <cell r="A1087" t="str">
            <v>512E10001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</row>
        <row r="1089">
          <cell r="A1089" t="str">
            <v>512E10051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</row>
        <row r="1090">
          <cell r="A1090" t="str">
            <v>512E10100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</row>
        <row r="1091">
          <cell r="A1091" t="str">
            <v>512E10101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</row>
        <row r="1092">
          <cell r="A1092" t="str">
            <v>512E10300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</row>
        <row r="1093">
          <cell r="A1093" t="str">
            <v>512E10301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</row>
        <row r="1094">
          <cell r="A1094" t="str">
            <v>512E10400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</row>
        <row r="1095">
          <cell r="A1095" t="str">
            <v>512E10401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</row>
        <row r="1096">
          <cell r="A1096" t="str">
            <v>512E10600</v>
          </cell>
          <cell r="C1096" t="str">
            <v>FT</v>
          </cell>
          <cell r="D1096" t="str">
            <v>CONCRETE REPAIR BY EPOXY INJECTION</v>
          </cell>
          <cell r="F1096">
            <v>0</v>
          </cell>
        </row>
        <row r="1097">
          <cell r="A1097" t="str">
            <v>512E10601</v>
          </cell>
          <cell r="C1097" t="str">
            <v>FT</v>
          </cell>
          <cell r="D1097" t="str">
            <v>CONCRETE REPAIR BY EPOXY INJECTION, AS PER PLAN</v>
          </cell>
          <cell r="F1097">
            <v>0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</row>
        <row r="1126">
          <cell r="A1126" t="str">
            <v>512E73500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</row>
        <row r="1130">
          <cell r="A1130" t="str">
            <v>512E74500</v>
          </cell>
          <cell r="C1130" t="str">
            <v>FT</v>
          </cell>
          <cell r="D1130" t="str">
            <v>REMOVAL OF EXISTING PAVEMENT MARKING</v>
          </cell>
          <cell r="F1130">
            <v>0</v>
          </cell>
        </row>
        <row r="1131">
          <cell r="A1131" t="str">
            <v>512E74510</v>
          </cell>
          <cell r="C1131" t="str">
            <v>SF</v>
          </cell>
          <cell r="D1131" t="str">
            <v>REMOVAL OF EXISTING PAVEMENT MARKING</v>
          </cell>
          <cell r="F1131">
            <v>0</v>
          </cell>
        </row>
        <row r="1132">
          <cell r="A1132" t="str">
            <v>512E74520</v>
          </cell>
          <cell r="C1132" t="str">
            <v>EACH</v>
          </cell>
          <cell r="D1132" t="str">
            <v>REMOVAL OF EXISTING PAVEMENT MARKING</v>
          </cell>
          <cell r="F1132">
            <v>0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</row>
        <row r="1181">
          <cell r="A1181" t="str">
            <v>514E00051</v>
          </cell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</row>
        <row r="1182">
          <cell r="A1182" t="str">
            <v>514E00056</v>
          </cell>
          <cell r="C1182" t="str">
            <v>SF</v>
          </cell>
          <cell r="D1182" t="str">
            <v>FIELD PAINTING OF EXISTING STRUCTURAL STEEL, PRIME COAT</v>
          </cell>
          <cell r="F1182">
            <v>0</v>
          </cell>
        </row>
        <row r="1183">
          <cell r="A1183" t="str">
            <v>514E00057</v>
          </cell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</row>
        <row r="1186">
          <cell r="A1186" t="str">
            <v>514E00066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</row>
        <row r="1187">
          <cell r="A1187" t="str">
            <v>514E00067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</row>
        <row r="1188">
          <cell r="A1188" t="str">
            <v>514E00100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</row>
        <row r="1205">
          <cell r="A1205" t="str">
            <v>514E21000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</row>
        <row r="1206">
          <cell r="A1206" t="str">
            <v>514E21001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</row>
        <row r="1207">
          <cell r="A1207" t="str">
            <v>514E27700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C1307" t="str">
            <v>EACH</v>
          </cell>
          <cell r="D1307" t="str">
            <v>INTERMEDIATE DIAPHRAGMS</v>
          </cell>
          <cell r="F1307">
            <v>0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</row>
        <row r="1310">
          <cell r="A1310" t="str">
            <v>516E01300</v>
          </cell>
          <cell r="C1310" t="str">
            <v>FT</v>
          </cell>
          <cell r="D1310" t="str">
            <v>ELASTOMERIC STRIP SEAL WITHOUT STEEL EXTRUSIONS</v>
          </cell>
          <cell r="F1310">
            <v>0</v>
          </cell>
        </row>
        <row r="1311">
          <cell r="A1311" t="str">
            <v>516E01301</v>
          </cell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</row>
        <row r="1312">
          <cell r="A1312" t="str">
            <v>516E10000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</row>
        <row r="1313">
          <cell r="A1313" t="str">
            <v>516E10001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</row>
        <row r="1315">
          <cell r="A1315" t="str">
            <v>516E10011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</row>
        <row r="1316">
          <cell r="A1316" t="str">
            <v>516E10500</v>
          </cell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</row>
        <row r="1320">
          <cell r="A1320" t="str">
            <v>516E11210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</row>
        <row r="1321">
          <cell r="A1321" t="str">
            <v>516E11211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</row>
        <row r="1322">
          <cell r="A1322" t="str">
            <v>516E11800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</row>
        <row r="1325">
          <cell r="A1325" t="str">
            <v>516E11901</v>
          </cell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</row>
        <row r="1326">
          <cell r="A1326" t="str">
            <v>516E12200</v>
          </cell>
          <cell r="C1326" t="str">
            <v>FT</v>
          </cell>
          <cell r="D1326" t="str">
            <v>STRUCTURAL STEEL EXPANSION JOINT</v>
          </cell>
          <cell r="F1326">
            <v>0</v>
          </cell>
        </row>
        <row r="1327">
          <cell r="A1327" t="str">
            <v>516E12201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</row>
        <row r="1333">
          <cell r="A1333" t="str">
            <v>516E13000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</row>
        <row r="1334">
          <cell r="A1334" t="str">
            <v>516E13001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</row>
        <row r="1335">
          <cell r="A1335" t="str">
            <v>516E13200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</row>
        <row r="1339">
          <cell r="A1339" t="str">
            <v>516E13601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</row>
        <row r="1340">
          <cell r="A1340" t="str">
            <v>516E13800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</row>
        <row r="1347">
          <cell r="A1347" t="str">
            <v>516E14020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</row>
        <row r="1359">
          <cell r="A1359" t="str">
            <v>516E31000</v>
          </cell>
          <cell r="C1359" t="str">
            <v>FT</v>
          </cell>
          <cell r="D1359" t="str">
            <v>JOINT SEALER</v>
          </cell>
          <cell r="F1359">
            <v>0</v>
          </cell>
        </row>
        <row r="1360">
          <cell r="A1360" t="str">
            <v>516E31001</v>
          </cell>
          <cell r="C1360" t="str">
            <v>FT</v>
          </cell>
          <cell r="D1360" t="str">
            <v>JOINT SEALER, AS PER PLAN</v>
          </cell>
          <cell r="F1360">
            <v>0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</row>
        <row r="1362">
          <cell r="A1362" t="str">
            <v>516E31011</v>
          </cell>
          <cell r="C1362" t="str">
            <v>FT</v>
          </cell>
          <cell r="D1362" t="str">
            <v>2" DEEP JOINT SEALER, AS PER PLAN</v>
          </cell>
          <cell r="F1362">
            <v>0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</row>
        <row r="1406">
          <cell r="A1406" t="str">
            <v>516E46500</v>
          </cell>
          <cell r="C1406" t="str">
            <v>EACH</v>
          </cell>
          <cell r="D1406" t="str">
            <v>BEARING, PTFE (TEFLON)</v>
          </cell>
          <cell r="F1406">
            <v>0</v>
          </cell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C1415" t="str">
            <v>LS</v>
          </cell>
          <cell r="D1415" t="str">
            <v>JACKING AND TEMPORARY SUPPORT OF SUPERSTRUCTURE</v>
          </cell>
          <cell r="F1415">
            <v>0</v>
          </cell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</row>
        <row r="1441">
          <cell r="A1441" t="str">
            <v>517E72700</v>
          </cell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</row>
        <row r="1443">
          <cell r="A1443" t="str">
            <v>517E72750</v>
          </cell>
          <cell r="C1443" t="str">
            <v>FT</v>
          </cell>
          <cell r="D1443" t="str">
            <v>RAILING (THRIE BEAM RETROFIT)</v>
          </cell>
          <cell r="F1443">
            <v>0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C1447" t="str">
            <v>FT</v>
          </cell>
          <cell r="D1447" t="str">
            <v>TEMPORARY BRIDGE RAILING</v>
          </cell>
          <cell r="F1447">
            <v>0</v>
          </cell>
        </row>
        <row r="1448">
          <cell r="A1448" t="str">
            <v>517E73101</v>
          </cell>
          <cell r="C1448" t="str">
            <v>FT</v>
          </cell>
          <cell r="D1448" t="str">
            <v>TEMPORARY BRIDGE RAILING, AS PER PLAN</v>
          </cell>
          <cell r="F1448">
            <v>0</v>
          </cell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</row>
        <row r="1450">
          <cell r="A1450" t="str">
            <v>517E73501</v>
          </cell>
          <cell r="C1450" t="str">
            <v>FT</v>
          </cell>
          <cell r="D1450" t="str">
            <v>RAILING, PIPE, AS PER PLAN</v>
          </cell>
          <cell r="F1450">
            <v>0</v>
          </cell>
        </row>
        <row r="1451">
          <cell r="A1451" t="str">
            <v>517E74000</v>
          </cell>
          <cell r="C1451" t="str">
            <v>FT</v>
          </cell>
          <cell r="D1451" t="str">
            <v>RAILING, TIMBER</v>
          </cell>
          <cell r="F1451">
            <v>0</v>
          </cell>
        </row>
        <row r="1452">
          <cell r="A1452" t="str">
            <v>517E74001</v>
          </cell>
          <cell r="C1452" t="str">
            <v>FT</v>
          </cell>
          <cell r="D1452" t="str">
            <v>RAILING, TIMBER, AS PER PLAN</v>
          </cell>
          <cell r="F1452">
            <v>0</v>
          </cell>
        </row>
        <row r="1453">
          <cell r="A1453" t="str">
            <v>517E74500</v>
          </cell>
          <cell r="C1453" t="str">
            <v>FT</v>
          </cell>
          <cell r="D1453" t="str">
            <v>RAILING, CONCRETE</v>
          </cell>
          <cell r="F1453">
            <v>0</v>
          </cell>
        </row>
        <row r="1454">
          <cell r="A1454" t="str">
            <v>517E74501</v>
          </cell>
          <cell r="C1454" t="str">
            <v>FT</v>
          </cell>
          <cell r="D1454" t="str">
            <v>RAILING, CONCRETE, AS PER PLAN</v>
          </cell>
          <cell r="F1454">
            <v>0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</row>
        <row r="1456">
          <cell r="A1456" t="str">
            <v>517E75001</v>
          </cell>
          <cell r="C1456" t="str">
            <v>FT</v>
          </cell>
          <cell r="D1456" t="str">
            <v>RAILING, ALUMINUM, AS PER PLAN</v>
          </cell>
          <cell r="F1456">
            <v>0</v>
          </cell>
        </row>
        <row r="1457">
          <cell r="A1457" t="str">
            <v>517E75120</v>
          </cell>
          <cell r="C1457" t="str">
            <v>FT</v>
          </cell>
          <cell r="D1457" t="str">
            <v>RAILING (CONCRETE PARAPET WITH TWIN STEEL TUBE RAILING)</v>
          </cell>
          <cell r="F1457">
            <v>0</v>
          </cell>
        </row>
        <row r="1458">
          <cell r="A1458" t="str">
            <v>517E75121</v>
          </cell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</row>
        <row r="1459">
          <cell r="A1459" t="str">
            <v>517E75122</v>
          </cell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</row>
        <row r="1460">
          <cell r="A1460" t="str">
            <v>517E75123</v>
          </cell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</row>
        <row r="1461">
          <cell r="A1461" t="str">
            <v>517E75124</v>
          </cell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</row>
        <row r="1462">
          <cell r="A1462" t="str">
            <v>517E75125</v>
          </cell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</row>
        <row r="1463">
          <cell r="A1463" t="str">
            <v>517E75300</v>
          </cell>
          <cell r="C1463" t="str">
            <v>FT</v>
          </cell>
          <cell r="D1463" t="str">
            <v>RAILING, CONCRETE PARAPET WITH CHAIN LINK FENCE</v>
          </cell>
          <cell r="F1463">
            <v>0</v>
          </cell>
        </row>
        <row r="1464">
          <cell r="A1464" t="str">
            <v>517E75301</v>
          </cell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</row>
        <row r="1467">
          <cell r="A1467" t="str">
            <v>517E75500</v>
          </cell>
          <cell r="C1467" t="str">
            <v>FT</v>
          </cell>
          <cell r="D1467" t="str">
            <v>BRIDGE RAILING REBUILT</v>
          </cell>
          <cell r="F1467">
            <v>0</v>
          </cell>
        </row>
        <row r="1468">
          <cell r="A1468" t="str">
            <v>517E75501</v>
          </cell>
          <cell r="C1468" t="str">
            <v>FT</v>
          </cell>
          <cell r="D1468" t="str">
            <v>BRIDGE RAILING REBUILT, AS PER PLAN</v>
          </cell>
          <cell r="F1468">
            <v>0</v>
          </cell>
        </row>
        <row r="1469">
          <cell r="A1469" t="str">
            <v>517E75600</v>
          </cell>
          <cell r="C1469" t="str">
            <v>FT</v>
          </cell>
          <cell r="D1469" t="str">
            <v>DEEP BEAM BRIDGE RETROFIT RAILING</v>
          </cell>
          <cell r="F1469">
            <v>0</v>
          </cell>
        </row>
        <row r="1470">
          <cell r="A1470" t="str">
            <v>517E75601</v>
          </cell>
          <cell r="C1470" t="str">
            <v>FT</v>
          </cell>
          <cell r="D1470" t="str">
            <v>DEEP BEAM BRIDGE RETROFIT RAILING, AS PER PLAN</v>
          </cell>
          <cell r="F1470">
            <v>0</v>
          </cell>
        </row>
        <row r="1471">
          <cell r="A1471" t="str">
            <v>517E76200</v>
          </cell>
          <cell r="C1471" t="str">
            <v>FT</v>
          </cell>
          <cell r="D1471" t="str">
            <v>RAILING FACED</v>
          </cell>
          <cell r="F1471">
            <v>0</v>
          </cell>
        </row>
        <row r="1472">
          <cell r="A1472" t="str">
            <v>517E76201</v>
          </cell>
          <cell r="C1472" t="str">
            <v>FT</v>
          </cell>
          <cell r="D1472" t="str">
            <v>RAILING FACED, AS PER PLAN</v>
          </cell>
          <cell r="F1472">
            <v>0</v>
          </cell>
        </row>
        <row r="1473">
          <cell r="A1473" t="str">
            <v>517E76300</v>
          </cell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</row>
        <row r="1476">
          <cell r="A1476" t="str">
            <v>517E80000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</row>
        <row r="1478">
          <cell r="A1478" t="str">
            <v>517E80020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</row>
        <row r="1488">
          <cell r="A1488" t="str">
            <v>518E12800</v>
          </cell>
          <cell r="C1488" t="str">
            <v>EACH</v>
          </cell>
          <cell r="D1488" t="str">
            <v>SCUPPER, MODIFICATION</v>
          </cell>
          <cell r="F1488">
            <v>0</v>
          </cell>
        </row>
        <row r="1489">
          <cell r="A1489" t="str">
            <v>518E12801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</row>
        <row r="1490">
          <cell r="A1490" t="str">
            <v>518E12900</v>
          </cell>
          <cell r="C1490" t="str">
            <v>EACH</v>
          </cell>
          <cell r="D1490" t="str">
            <v>SCUPPER, LENGTHENING</v>
          </cell>
          <cell r="F1490">
            <v>0</v>
          </cell>
        </row>
        <row r="1491">
          <cell r="A1491" t="str">
            <v>518E12901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</row>
        <row r="1508">
          <cell r="A1508" t="str">
            <v>518E39801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</row>
        <row r="1511">
          <cell r="A1511" t="str">
            <v>518E40001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</row>
        <row r="1512">
          <cell r="A1512" t="str">
            <v>518E40010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</row>
        <row r="1513">
          <cell r="A1513" t="str">
            <v>518E40011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</row>
        <row r="1514">
          <cell r="A1514" t="str">
            <v>518E40012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</row>
        <row r="1515">
          <cell r="A1515" t="str">
            <v>518E41100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</row>
        <row r="1516">
          <cell r="A1516" t="str">
            <v>518E41101</v>
          </cell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</row>
        <row r="1517">
          <cell r="A1517" t="str">
            <v>518E41200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</row>
        <row r="1518">
          <cell r="A1518" t="str">
            <v>518E41201</v>
          </cell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</row>
        <row r="1519">
          <cell r="A1519" t="str">
            <v>518E42000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</row>
        <row r="1520">
          <cell r="A1520" t="str">
            <v>518E42010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</row>
        <row r="1521">
          <cell r="A1521" t="str">
            <v>518E42200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</row>
        <row r="1522">
          <cell r="A1522" t="str">
            <v>518E42201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</row>
        <row r="1523">
          <cell r="A1523" t="str">
            <v>518E42300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</row>
        <row r="1524">
          <cell r="A1524" t="str">
            <v>518E42301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</row>
        <row r="1525">
          <cell r="A1525" t="str">
            <v>518E42400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</row>
        <row r="1526">
          <cell r="A1526" t="str">
            <v>518E42450</v>
          </cell>
          <cell r="C1526" t="str">
            <v>FT</v>
          </cell>
          <cell r="D1526" t="str">
            <v>6" NON-PERFORATED PIPE, INCLUDING SPECIALS</v>
          </cell>
          <cell r="F1526">
            <v>0</v>
          </cell>
        </row>
        <row r="1527">
          <cell r="A1527" t="str">
            <v>518E42451</v>
          </cell>
          <cell r="C1527" t="str">
            <v>FT</v>
          </cell>
          <cell r="D1527" t="str">
            <v>6" NON-PERFORATED PIPE, INCLUDING SPECIALS, AS PER PLAN</v>
          </cell>
          <cell r="F1527">
            <v>0</v>
          </cell>
        </row>
        <row r="1528">
          <cell r="A1528" t="str">
            <v>518E43300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</row>
        <row r="1529">
          <cell r="A1529" t="str">
            <v>518E43301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</row>
        <row r="1530">
          <cell r="A1530" t="str">
            <v>518E51100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</row>
        <row r="1531">
          <cell r="A1531" t="str">
            <v>518E51101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</row>
        <row r="1532">
          <cell r="A1532" t="str">
            <v>518E51200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</row>
        <row r="1542">
          <cell r="A1542" t="str">
            <v>518E62100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</row>
        <row r="1548">
          <cell r="A1548" t="str">
            <v>519E10000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</row>
        <row r="1549">
          <cell r="A1549" t="str">
            <v>519E11100</v>
          </cell>
          <cell r="C1549" t="str">
            <v>SF</v>
          </cell>
          <cell r="D1549" t="str">
            <v>PATCHING CONCRETE STRUCTURE</v>
          </cell>
          <cell r="F1549">
            <v>0</v>
          </cell>
        </row>
        <row r="1550">
          <cell r="A1550" t="str">
            <v>519E11101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</row>
        <row r="1614">
          <cell r="A1614" t="str">
            <v>524E94914</v>
          </cell>
          <cell r="C1614" t="str">
            <v>FT</v>
          </cell>
          <cell r="D1614" t="str">
            <v>DRILLED SHAFTS, 60" DIAMETER, ABOVE BEDROCK</v>
          </cell>
          <cell r="F1614">
            <v>0</v>
          </cell>
        </row>
        <row r="1615">
          <cell r="A1615" t="str">
            <v>524E94915</v>
          </cell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</row>
        <row r="1616">
          <cell r="A1616" t="str">
            <v>524E94918</v>
          </cell>
          <cell r="C1616" t="str">
            <v>FT</v>
          </cell>
          <cell r="D1616" t="str">
            <v>DRILLED SHAFTS, 60" DIAMETER, INTO BEDROCK</v>
          </cell>
          <cell r="F1616">
            <v>0</v>
          </cell>
        </row>
        <row r="1617">
          <cell r="A1617" t="str">
            <v>524E94919</v>
          </cell>
          <cell r="C1617" t="str">
            <v>FT</v>
          </cell>
          <cell r="D1617" t="str">
            <v>DRILLED SHAFTS, 60" DIAMETER, INTO BEDROCK, AS PER PLAN</v>
          </cell>
          <cell r="F1617">
            <v>0</v>
          </cell>
        </row>
        <row r="1618">
          <cell r="A1618" t="str">
            <v>524E94920</v>
          </cell>
          <cell r="C1618" t="str">
            <v>FT</v>
          </cell>
          <cell r="D1618" t="str">
            <v>DRILLED SHAFTS, 66" DIAMETER</v>
          </cell>
          <cell r="F1618">
            <v>0</v>
          </cell>
        </row>
        <row r="1619">
          <cell r="A1619" t="str">
            <v>524E94930</v>
          </cell>
          <cell r="C1619" t="str">
            <v>FT</v>
          </cell>
          <cell r="D1619" t="str">
            <v>DRILLED SHAFTS, 66" DIAMETER, ABOVE BEDROCK</v>
          </cell>
          <cell r="F1619">
            <v>0</v>
          </cell>
        </row>
        <row r="1620">
          <cell r="A1620" t="str">
            <v>524E94931</v>
          </cell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</row>
        <row r="1621">
          <cell r="A1621" t="str">
            <v>524E94934</v>
          </cell>
          <cell r="C1621" t="str">
            <v>FT</v>
          </cell>
          <cell r="D1621" t="str">
            <v>DRILLED SHAFTS, 66" DIAMETER, INTO BEDROCK</v>
          </cell>
          <cell r="F1621">
            <v>0</v>
          </cell>
        </row>
        <row r="1622">
          <cell r="A1622" t="str">
            <v>524E94935</v>
          </cell>
          <cell r="C1622" t="str">
            <v>FT</v>
          </cell>
          <cell r="D1622" t="str">
            <v>DRILLED SHAFTS, 66" DIAMETER, INTO BEDROCK, AS PER PLAN</v>
          </cell>
          <cell r="F1622">
            <v>0</v>
          </cell>
        </row>
        <row r="1623">
          <cell r="A1623" t="str">
            <v>524E94946</v>
          </cell>
          <cell r="C1623" t="str">
            <v>FT</v>
          </cell>
          <cell r="D1623" t="str">
            <v>DRILLED SHAFTS, 72" DIAMETER, ABOVE BEDROCK</v>
          </cell>
          <cell r="F1623">
            <v>0</v>
          </cell>
        </row>
        <row r="1624">
          <cell r="A1624" t="str">
            <v>524E94947</v>
          </cell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</row>
        <row r="1625">
          <cell r="A1625" t="str">
            <v>524E94950</v>
          </cell>
          <cell r="C1625" t="str">
            <v>FT</v>
          </cell>
          <cell r="D1625" t="str">
            <v>DRILLED SHAFTS, 72" DIAMETER, INTO BEDROCK</v>
          </cell>
          <cell r="F1625">
            <v>0</v>
          </cell>
        </row>
        <row r="1626">
          <cell r="A1626" t="str">
            <v>524E94951</v>
          </cell>
          <cell r="C1626" t="str">
            <v>FT</v>
          </cell>
          <cell r="D1626" t="str">
            <v>DRILLED SHAFTS, 72" DIAMETER, INTO BEDROCK, AS PER PLAN</v>
          </cell>
          <cell r="F1626">
            <v>0</v>
          </cell>
        </row>
        <row r="1627">
          <cell r="A1627" t="str">
            <v>524E94970</v>
          </cell>
          <cell r="C1627" t="str">
            <v>FT</v>
          </cell>
          <cell r="D1627" t="str">
            <v>DRILLED SHAFTS, 78" DIAMETER ABOVE BEDROCK</v>
          </cell>
          <cell r="F1627">
            <v>0</v>
          </cell>
        </row>
        <row r="1628">
          <cell r="A1628" t="str">
            <v>524E94971</v>
          </cell>
          <cell r="C1628" t="str">
            <v>FT</v>
          </cell>
          <cell r="D1628" t="str">
            <v>DRILLED SHAFTS, 78" DIAMETER ABOVE BEDROCK, AS PER PLAN</v>
          </cell>
          <cell r="F1628">
            <v>0</v>
          </cell>
        </row>
        <row r="1629">
          <cell r="A1629" t="str">
            <v>524E94980</v>
          </cell>
          <cell r="C1629" t="str">
            <v>FT</v>
          </cell>
          <cell r="D1629" t="str">
            <v>DRILLED SHAFTS, 78" DIAMETER, INTO BEDROCK</v>
          </cell>
          <cell r="F1629">
            <v>0</v>
          </cell>
        </row>
        <row r="1630">
          <cell r="A1630" t="str">
            <v>524E94988</v>
          </cell>
          <cell r="C1630" t="str">
            <v>FT</v>
          </cell>
          <cell r="D1630" t="str">
            <v>DRILLED SHAFTS, 90" DIAMETER, ABOVE BEDROCK</v>
          </cell>
          <cell r="F1630">
            <v>0</v>
          </cell>
        </row>
        <row r="1631">
          <cell r="A1631" t="str">
            <v>524E94990</v>
          </cell>
          <cell r="C1631" t="str">
            <v>FT</v>
          </cell>
          <cell r="D1631" t="str">
            <v>DRILLED SHAFTS, 84" DIAMETER, ABOVE BEDROCK</v>
          </cell>
          <cell r="F1631">
            <v>0</v>
          </cell>
        </row>
        <row r="1632">
          <cell r="A1632" t="str">
            <v>524E94991</v>
          </cell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</row>
        <row r="1633">
          <cell r="A1633" t="str">
            <v>524E94992</v>
          </cell>
          <cell r="C1633" t="str">
            <v>FT</v>
          </cell>
          <cell r="D1633" t="str">
            <v>DRILLED SHAFTS, 84" DIAMETER, INTO BEDROCK</v>
          </cell>
          <cell r="F1633">
            <v>0</v>
          </cell>
        </row>
        <row r="1634">
          <cell r="A1634" t="str">
            <v>524E94993</v>
          </cell>
          <cell r="C1634" t="str">
            <v>FT</v>
          </cell>
          <cell r="D1634" t="str">
            <v>DRILLED SHAFTS, 84" DIAMETER, INTO BEDROCK, AS PER PLAN</v>
          </cell>
          <cell r="F1634">
            <v>0</v>
          </cell>
        </row>
        <row r="1635">
          <cell r="A1635" t="str">
            <v>524E94994</v>
          </cell>
          <cell r="C1635" t="str">
            <v>FT</v>
          </cell>
          <cell r="D1635" t="str">
            <v>DRILLED SHAFTS, 90" DIAMETER, INTO BEDROCK</v>
          </cell>
          <cell r="F1635">
            <v>0</v>
          </cell>
        </row>
        <row r="1636">
          <cell r="A1636" t="str">
            <v>524E94995</v>
          </cell>
          <cell r="C1636" t="str">
            <v>FT</v>
          </cell>
          <cell r="D1636" t="str">
            <v>DRILLED SHAFTS, 90" DIAMETER, INTO BEDROCK, AS PER PLAN</v>
          </cell>
          <cell r="F1636">
            <v>0</v>
          </cell>
        </row>
        <row r="1637">
          <cell r="A1637" t="str">
            <v>524E94996</v>
          </cell>
          <cell r="C1637" t="str">
            <v>FT</v>
          </cell>
          <cell r="D1637" t="str">
            <v>DRILLED SHAFTS, 96" DIAMETER, ABOVE BEDROCK</v>
          </cell>
          <cell r="F1637">
            <v>0</v>
          </cell>
        </row>
        <row r="1638">
          <cell r="A1638" t="str">
            <v>524E94997</v>
          </cell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</row>
        <row r="1639">
          <cell r="A1639" t="str">
            <v>524E94998</v>
          </cell>
          <cell r="C1639" t="str">
            <v>FT</v>
          </cell>
          <cell r="D1639" t="str">
            <v>DRILLED SHAFTS, 96" DIAMETER, INTO BEDROCK</v>
          </cell>
          <cell r="F1639">
            <v>0</v>
          </cell>
        </row>
        <row r="1640">
          <cell r="A1640" t="str">
            <v>524E94999</v>
          </cell>
          <cell r="C1640" t="str">
            <v>FT</v>
          </cell>
          <cell r="D1640" t="str">
            <v>DRILLED SHAFTS, 96" DIAMETER, INTO BEDROCK, AS PER PLAN</v>
          </cell>
          <cell r="F1640">
            <v>0</v>
          </cell>
        </row>
        <row r="1641">
          <cell r="A1641" t="str">
            <v>524E95000</v>
          </cell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C1645" t="str">
            <v>FT</v>
          </cell>
          <cell r="D1645" t="str">
            <v>DRILLED SHAFTS, 18" DIAMETER WITH QC/QA</v>
          </cell>
          <cell r="F1645">
            <v>0</v>
          </cell>
        </row>
        <row r="1646">
          <cell r="A1646" t="str">
            <v>524E95402</v>
          </cell>
          <cell r="C1646" t="str">
            <v>FT</v>
          </cell>
          <cell r="D1646" t="str">
            <v>DRILLED SHAFTS, 18" DIAMETER, ABOVE BEDROCK WITH QC/QA</v>
          </cell>
          <cell r="F1646">
            <v>0</v>
          </cell>
        </row>
        <row r="1647">
          <cell r="A1647" t="str">
            <v>524E95404</v>
          </cell>
          <cell r="C1647" t="str">
            <v>FT</v>
          </cell>
          <cell r="D1647" t="str">
            <v>DRILLED SHAFTS, 18" DIAMETER, INTO BEDROCK WITH QC/QA</v>
          </cell>
          <cell r="F1647">
            <v>0</v>
          </cell>
        </row>
        <row r="1648">
          <cell r="A1648" t="str">
            <v>524E95410</v>
          </cell>
          <cell r="C1648" t="str">
            <v>FT</v>
          </cell>
          <cell r="D1648" t="str">
            <v>DRILLED SHAFTS, 24" DIAMETER WITH QC/QA</v>
          </cell>
          <cell r="F1648">
            <v>0</v>
          </cell>
        </row>
        <row r="1649">
          <cell r="A1649" t="str">
            <v>524E95412</v>
          </cell>
          <cell r="C1649" t="str">
            <v>FT</v>
          </cell>
          <cell r="D1649" t="str">
            <v>DRILLED SHAFTS, 24" DIAMETER, ABOVE BEDROCK WITH QC/QA</v>
          </cell>
          <cell r="F1649">
            <v>0</v>
          </cell>
        </row>
        <row r="1650">
          <cell r="A1650" t="str">
            <v>524E95414</v>
          </cell>
          <cell r="C1650" t="str">
            <v>FT</v>
          </cell>
          <cell r="D1650" t="str">
            <v>DRILLED SHAFTS, 24" DIAMETER, INTO BEDROCK WITH QC/QA</v>
          </cell>
          <cell r="F1650">
            <v>0</v>
          </cell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</row>
        <row r="1666">
          <cell r="A1666" t="str">
            <v>524E95454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</row>
        <row r="1667">
          <cell r="A1667" t="str">
            <v>524E95455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</row>
        <row r="1668">
          <cell r="A1668" t="str">
            <v>524E95460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</row>
        <row r="1669">
          <cell r="A1669" t="str">
            <v>524E95462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</row>
        <row r="1670">
          <cell r="A1670" t="str">
            <v>524E95463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</row>
        <row r="1671">
          <cell r="A1671" t="str">
            <v>524E95464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</row>
        <row r="1672">
          <cell r="A1672" t="str">
            <v>524E95470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</row>
        <row r="1673">
          <cell r="A1673" t="str">
            <v>524E95472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</row>
        <row r="1674">
          <cell r="A1674" t="str">
            <v>524E95474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</row>
        <row r="1675">
          <cell r="A1675" t="str">
            <v>524E95475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</row>
        <row r="1676">
          <cell r="A1676" t="str">
            <v>524E95480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</row>
        <row r="1677">
          <cell r="A1677" t="str">
            <v>524E95482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</row>
        <row r="1678">
          <cell r="A1678" t="str">
            <v>524E95483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</row>
        <row r="1679">
          <cell r="A1679" t="str">
            <v>524E95484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</row>
        <row r="1680">
          <cell r="A1680" t="str">
            <v>524E95490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</row>
        <row r="1681">
          <cell r="A1681" t="str">
            <v>524E95492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</row>
        <row r="1682">
          <cell r="A1682" t="str">
            <v>524E95494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</row>
        <row r="1683">
          <cell r="A1683" t="str">
            <v>524E95495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</row>
        <row r="1684">
          <cell r="A1684" t="str">
            <v>524E95500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</row>
        <row r="1685">
          <cell r="A1685" t="str">
            <v>524E95502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</row>
        <row r="1686">
          <cell r="A1686" t="str">
            <v>524E95503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</row>
        <row r="1687">
          <cell r="A1687" t="str">
            <v>524E95504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</row>
        <row r="1688">
          <cell r="A1688" t="str">
            <v>524E95510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</row>
        <row r="1689">
          <cell r="A1689" t="str">
            <v>524E95512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</row>
        <row r="1690">
          <cell r="A1690" t="str">
            <v>524E95514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</row>
        <row r="1691">
          <cell r="A1691" t="str">
            <v>524E95520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</row>
        <row r="1692">
          <cell r="A1692" t="str">
            <v>524E95522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</row>
        <row r="1693">
          <cell r="A1693" t="str">
            <v>524E95524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</row>
        <row r="1694">
          <cell r="A1694" t="str">
            <v>524E95525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</row>
        <row r="1695">
          <cell r="A1695" t="str">
            <v>524E95530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</row>
        <row r="1696">
          <cell r="A1696" t="str">
            <v>524E95532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</row>
        <row r="1697">
          <cell r="A1697" t="str">
            <v>524E95533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</row>
        <row r="1698">
          <cell r="A1698" t="str">
            <v>524E95534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</row>
        <row r="1699">
          <cell r="A1699" t="str">
            <v>524E95535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</row>
        <row r="1700">
          <cell r="A1700" t="str">
            <v>524E95542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</row>
        <row r="1701">
          <cell r="A1701" t="str">
            <v>524E95543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</row>
        <row r="1702">
          <cell r="A1702" t="str">
            <v>526E10000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</row>
        <row r="1703">
          <cell r="A1703" t="str">
            <v>526E10001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</row>
        <row r="1704">
          <cell r="A1704" t="str">
            <v>526E10010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</row>
        <row r="1705">
          <cell r="A1705" t="str">
            <v>526E10011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</row>
        <row r="1706">
          <cell r="A1706" t="str">
            <v>526E15000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</row>
        <row r="1707">
          <cell r="A1707" t="str">
            <v>526E15001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</row>
        <row r="1708">
          <cell r="A1708" t="str">
            <v>526E15010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</row>
        <row r="1709">
          <cell r="A1709" t="str">
            <v>526E15011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</row>
        <row r="1710">
          <cell r="A1710" t="str">
            <v>526E25000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</row>
        <row r="1711">
          <cell r="A1711" t="str">
            <v>526E25001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</row>
        <row r="1712">
          <cell r="A1712" t="str">
            <v>526E25010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</row>
        <row r="1713">
          <cell r="A1713" t="str">
            <v>526E25011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</row>
        <row r="1714">
          <cell r="A1714" t="str">
            <v>526E30000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</row>
        <row r="1715">
          <cell r="A1715" t="str">
            <v>526E30001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</row>
        <row r="1716">
          <cell r="A1716" t="str">
            <v>526E30010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</row>
        <row r="1717">
          <cell r="A1717" t="str">
            <v>526E30011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</row>
        <row r="1718">
          <cell r="A1718" t="str">
            <v>526E35000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</row>
        <row r="1719">
          <cell r="A1719" t="str">
            <v>526E35001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</row>
        <row r="1720">
          <cell r="A1720" t="str">
            <v>526E35010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</row>
        <row r="1721">
          <cell r="A1721" t="str">
            <v>526E90010</v>
          </cell>
          <cell r="C1721" t="str">
            <v>FT</v>
          </cell>
          <cell r="D1721" t="str">
            <v>TYPE A INSTALLATION</v>
          </cell>
          <cell r="F1721">
            <v>0</v>
          </cell>
        </row>
        <row r="1722">
          <cell r="A1722" t="str">
            <v>526E90011</v>
          </cell>
          <cell r="C1722" t="str">
            <v>FT</v>
          </cell>
          <cell r="D1722" t="str">
            <v>TYPE A INSTALLATION, AS PER PLAN</v>
          </cell>
          <cell r="F1722">
            <v>0</v>
          </cell>
        </row>
        <row r="1723">
          <cell r="A1723" t="str">
            <v>526E90020</v>
          </cell>
          <cell r="C1723" t="str">
            <v>SY</v>
          </cell>
          <cell r="D1723" t="str">
            <v>TYPE B INSTALLATION</v>
          </cell>
          <cell r="F1723">
            <v>0</v>
          </cell>
        </row>
        <row r="1724">
          <cell r="A1724" t="str">
            <v>526E90021</v>
          </cell>
          <cell r="C1724" t="str">
            <v>SY</v>
          </cell>
          <cell r="D1724" t="str">
            <v>TYPE B INSTALLATION, AS PER PLAN</v>
          </cell>
          <cell r="F1724">
            <v>0</v>
          </cell>
        </row>
        <row r="1725">
          <cell r="A1725" t="str">
            <v>526E90030</v>
          </cell>
          <cell r="C1725" t="str">
            <v>FT</v>
          </cell>
          <cell r="D1725" t="str">
            <v>TYPE C INSTALLATION</v>
          </cell>
          <cell r="F1725">
            <v>0</v>
          </cell>
        </row>
        <row r="1726">
          <cell r="A1726" t="str">
            <v>526E90031</v>
          </cell>
          <cell r="C1726" t="str">
            <v>FT</v>
          </cell>
          <cell r="D1726" t="str">
            <v>TYPE C INSTALLATION, AS PER PLAN</v>
          </cell>
          <cell r="F1726">
            <v>0</v>
          </cell>
        </row>
        <row r="1727">
          <cell r="A1727" t="str">
            <v>526E98100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</row>
        <row r="1778">
          <cell r="A1778" t="str">
            <v>601E20010</v>
          </cell>
          <cell r="C1778" t="str">
            <v>CY</v>
          </cell>
          <cell r="D1778" t="str">
            <v>CRUSHED AGGREGATE SLOPE PROTECTION</v>
          </cell>
          <cell r="F1778">
            <v>0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</row>
        <row r="1794">
          <cell r="A1794" t="str">
            <v>601E23020</v>
          </cell>
          <cell r="C1794" t="str">
            <v>SY</v>
          </cell>
          <cell r="D1794" t="str">
            <v>ARTICULATING CONCRETE BLOCK REVETMENT SYSTEM, TYPE 3</v>
          </cell>
          <cell r="F1794">
            <v>0</v>
          </cell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</row>
        <row r="1804">
          <cell r="A1804" t="str">
            <v>601E28100</v>
          </cell>
          <cell r="C1804" t="str">
            <v>CY</v>
          </cell>
          <cell r="D1804" t="str">
            <v>DUMPED ROCK FILL</v>
          </cell>
          <cell r="F1804">
            <v>0</v>
          </cell>
        </row>
        <row r="1805">
          <cell r="A1805" t="str">
            <v>601E28101</v>
          </cell>
          <cell r="C1805" t="str">
            <v>CY</v>
          </cell>
          <cell r="D1805" t="str">
            <v>DUMPED ROCK FILL, AS PER PLAN</v>
          </cell>
          <cell r="F1805">
            <v>0</v>
          </cell>
        </row>
        <row r="1806">
          <cell r="A1806" t="str">
            <v>601E30000</v>
          </cell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C1807" t="str">
            <v>CY</v>
          </cell>
          <cell r="D1807" t="str">
            <v>ROCK CHANNEL PROTECTION, TYPE A WITH FILTER</v>
          </cell>
          <cell r="F1807">
            <v>0</v>
          </cell>
        </row>
        <row r="1808">
          <cell r="A1808" t="str">
            <v>601E32001</v>
          </cell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</row>
        <row r="1809">
          <cell r="A1809" t="str">
            <v>601E32004</v>
          </cell>
          <cell r="C1809" t="str">
            <v>CY</v>
          </cell>
          <cell r="D1809" t="str">
            <v>ROCK CHANNEL PROTECTION, TYPE A WITH GEOTEXTILE FABRIC</v>
          </cell>
          <cell r="F1809">
            <v>0</v>
          </cell>
        </row>
        <row r="1810">
          <cell r="A1810" t="str">
            <v>601E32005</v>
          </cell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</row>
        <row r="1811">
          <cell r="A1811" t="str">
            <v>601E32010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</row>
        <row r="1812">
          <cell r="A1812" t="str">
            <v>601E32011</v>
          </cell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</row>
        <row r="1813">
          <cell r="A1813" t="str">
            <v>601E32100</v>
          </cell>
          <cell r="C1813" t="str">
            <v>CY</v>
          </cell>
          <cell r="D1813" t="str">
            <v>ROCK CHANNEL PROTECTION, TYPE B WITH FILTER</v>
          </cell>
          <cell r="F1813">
            <v>0</v>
          </cell>
        </row>
        <row r="1814">
          <cell r="A1814" t="str">
            <v>601E32101</v>
          </cell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</row>
        <row r="1815">
          <cell r="A1815" t="str">
            <v>601E32104</v>
          </cell>
          <cell r="C1815" t="str">
            <v>CY</v>
          </cell>
          <cell r="D1815" t="str">
            <v>ROCK CHANNEL PROTECTION, TYPE B WITH GEOTEXTILE FABRIC</v>
          </cell>
          <cell r="F1815">
            <v>0</v>
          </cell>
        </row>
        <row r="1816">
          <cell r="A1816" t="str">
            <v>601E32105</v>
          </cell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</row>
        <row r="1817">
          <cell r="A1817" t="str">
            <v>601E32110</v>
          </cell>
          <cell r="C1817" t="str">
            <v>CY</v>
          </cell>
          <cell r="D1817" t="str">
            <v>ROCK CHANNEL PROTECTION, TYPE B WITH AGGREGATE FILTER</v>
          </cell>
          <cell r="F1817">
            <v>0</v>
          </cell>
        </row>
        <row r="1818">
          <cell r="A1818" t="str">
            <v>601E32111</v>
          </cell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</row>
        <row r="1819">
          <cell r="A1819" t="str">
            <v>601E32200</v>
          </cell>
          <cell r="C1819" t="str">
            <v>CY</v>
          </cell>
          <cell r="D1819" t="str">
            <v>ROCK CHANNEL PROTECTION, TYPE C WITH FILTER</v>
          </cell>
          <cell r="F1819">
            <v>0</v>
          </cell>
        </row>
        <row r="1820">
          <cell r="A1820" t="str">
            <v>601E32201</v>
          </cell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</row>
        <row r="1821">
          <cell r="A1821" t="str">
            <v>601E32204</v>
          </cell>
          <cell r="C1821" t="str">
            <v>CY</v>
          </cell>
          <cell r="D1821" t="str">
            <v>ROCK CHANNEL PROTECTION, TYPE C WITH GEOTEXTILE FABRIC</v>
          </cell>
          <cell r="F1821">
            <v>0</v>
          </cell>
        </row>
        <row r="1822">
          <cell r="A1822" t="str">
            <v>601E32205</v>
          </cell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</row>
        <row r="1823">
          <cell r="A1823" t="str">
            <v>601E32210</v>
          </cell>
          <cell r="C1823" t="str">
            <v>CY</v>
          </cell>
          <cell r="D1823" t="str">
            <v>ROCK CHANNEL PROTECTION, TYPE C WITH AGGREGATE FILTER</v>
          </cell>
          <cell r="F1823">
            <v>0</v>
          </cell>
        </row>
        <row r="1824">
          <cell r="A1824" t="str">
            <v>601E32211</v>
          </cell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</row>
        <row r="1825">
          <cell r="A1825" t="str">
            <v>601E32300</v>
          </cell>
          <cell r="C1825" t="str">
            <v>CY</v>
          </cell>
          <cell r="D1825" t="str">
            <v>ROCK CHANNEL PROTECTION, TYPE D WITH FILTER</v>
          </cell>
          <cell r="F1825">
            <v>0</v>
          </cell>
        </row>
        <row r="1826">
          <cell r="A1826" t="str">
            <v>601E32301</v>
          </cell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</row>
        <row r="1827">
          <cell r="A1827" t="str">
            <v>601E32304</v>
          </cell>
          <cell r="C1827" t="str">
            <v>CY</v>
          </cell>
          <cell r="D1827" t="str">
            <v>ROCK CHANNEL PROTECTION, TYPE D WITH GEOTEXTILE FABRIC</v>
          </cell>
          <cell r="F1827">
            <v>0</v>
          </cell>
        </row>
        <row r="1828">
          <cell r="A1828" t="str">
            <v>601E32305</v>
          </cell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</row>
        <row r="1829">
          <cell r="A1829" t="str">
            <v>601E32310</v>
          </cell>
          <cell r="C1829" t="str">
            <v>CY</v>
          </cell>
          <cell r="D1829" t="str">
            <v>ROCK CHANNEL PROTECTION, TYPE D WITH AGGREGATE FILTER</v>
          </cell>
          <cell r="F1829">
            <v>0</v>
          </cell>
        </row>
        <row r="1830">
          <cell r="A1830" t="str">
            <v>601E32311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</row>
        <row r="1831">
          <cell r="A1831" t="str">
            <v>601E34000</v>
          </cell>
          <cell r="C1831" t="str">
            <v>CY</v>
          </cell>
          <cell r="D1831" t="str">
            <v>ROCK CHANNEL PROTECTION, TYPE A WITHOUT FILTER</v>
          </cell>
          <cell r="F1831">
            <v>0</v>
          </cell>
        </row>
        <row r="1832">
          <cell r="A1832" t="str">
            <v>601E34001</v>
          </cell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</row>
        <row r="1833">
          <cell r="A1833" t="str">
            <v>601E34100</v>
          </cell>
          <cell r="C1833" t="str">
            <v>CY</v>
          </cell>
          <cell r="D1833" t="str">
            <v>ROCK CHANNEL PROTECTION, TYPE B WITHOUT FILTER</v>
          </cell>
          <cell r="F1833">
            <v>0</v>
          </cell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C1868" t="str">
            <v>CY</v>
          </cell>
          <cell r="D1868" t="str">
            <v>BRICK MASONRY</v>
          </cell>
          <cell r="F1868">
            <v>0</v>
          </cell>
        </row>
        <row r="1869">
          <cell r="A1869" t="str">
            <v>602E10001</v>
          </cell>
          <cell r="C1869" t="str">
            <v>CY</v>
          </cell>
          <cell r="D1869" t="str">
            <v>BRICK MASONRY, AS PER PLAN</v>
          </cell>
          <cell r="F1869">
            <v>0</v>
          </cell>
        </row>
        <row r="1870">
          <cell r="A1870" t="str">
            <v>602E15000</v>
          </cell>
          <cell r="C1870" t="str">
            <v>CY</v>
          </cell>
          <cell r="D1870" t="str">
            <v>BLOCK MASONRY</v>
          </cell>
          <cell r="F1870">
            <v>0</v>
          </cell>
        </row>
        <row r="1871">
          <cell r="A1871" t="str">
            <v>602E15001</v>
          </cell>
          <cell r="C1871" t="str">
            <v>CY</v>
          </cell>
          <cell r="D1871" t="str">
            <v>BLOCK MASONRY, AS PER PLAN</v>
          </cell>
          <cell r="F1871">
            <v>0</v>
          </cell>
        </row>
        <row r="1872">
          <cell r="A1872" t="str">
            <v>602E20000</v>
          </cell>
          <cell r="C1872" t="str">
            <v>CY</v>
          </cell>
          <cell r="D1872" t="str">
            <v>CONCRETE MASONRY</v>
          </cell>
          <cell r="F1872">
            <v>0</v>
          </cell>
        </row>
        <row r="1873">
          <cell r="A1873" t="str">
            <v>602E20001</v>
          </cell>
          <cell r="C1873" t="str">
            <v>CY</v>
          </cell>
          <cell r="D1873" t="str">
            <v>CONCRETE MASONRY, AS PER PLAN</v>
          </cell>
          <cell r="F1873">
            <v>0</v>
          </cell>
        </row>
        <row r="1874">
          <cell r="A1874" t="str">
            <v>602E97000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C1879" t="str">
            <v>FT</v>
          </cell>
          <cell r="D1879" t="str">
            <v>4" SHALLOW PIPE UNDERDRAINS</v>
          </cell>
          <cell r="F1879">
            <v>0</v>
          </cell>
        </row>
        <row r="1880">
          <cell r="A1880" t="str">
            <v>605E05101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</row>
        <row r="1881">
          <cell r="A1881" t="str">
            <v>605E05110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</row>
        <row r="1882">
          <cell r="A1882" t="str">
            <v>605E05111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</row>
        <row r="1883">
          <cell r="A1883" t="str">
            <v>605E05150</v>
          </cell>
          <cell r="C1883" t="str">
            <v>FT</v>
          </cell>
          <cell r="D1883" t="str">
            <v>4" DEEP PIPE UNDERDRAINS</v>
          </cell>
          <cell r="F1883">
            <v>0</v>
          </cell>
        </row>
        <row r="1884">
          <cell r="A1884" t="str">
            <v>605E05151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</row>
        <row r="1885">
          <cell r="A1885" t="str">
            <v>605E05200</v>
          </cell>
          <cell r="C1885" t="str">
            <v>FT</v>
          </cell>
          <cell r="D1885" t="str">
            <v>4" UNCLASSIFIED PIPE UNDERDRAINS</v>
          </cell>
          <cell r="F1885">
            <v>0</v>
          </cell>
        </row>
        <row r="1886">
          <cell r="A1886" t="str">
            <v>605E05201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</row>
        <row r="1887">
          <cell r="A1887" t="str">
            <v>605E05210</v>
          </cell>
          <cell r="C1887" t="str">
            <v>FT</v>
          </cell>
          <cell r="D1887" t="str">
            <v>4" UNCLASSIFIED PIPE UNDERDRAINS WITH GEOTEXTILE FABRIC</v>
          </cell>
          <cell r="F1887">
            <v>0</v>
          </cell>
        </row>
        <row r="1888">
          <cell r="A1888" t="str">
            <v>605E05211</v>
          </cell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</row>
        <row r="1889">
          <cell r="A1889" t="str">
            <v>605E05220</v>
          </cell>
          <cell r="C1889" t="str">
            <v>FT</v>
          </cell>
          <cell r="D1889" t="str">
            <v>4" ROCK CUT UNDERDRAINS</v>
          </cell>
          <cell r="F1889">
            <v>0</v>
          </cell>
        </row>
        <row r="1890">
          <cell r="A1890" t="str">
            <v>605E05221</v>
          </cell>
          <cell r="C1890" t="str">
            <v>FT</v>
          </cell>
          <cell r="D1890" t="str">
            <v>4" ROCK CUT UNDERDRAINS, AS PER PLAN</v>
          </cell>
          <cell r="F1890">
            <v>0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</row>
        <row r="1898">
          <cell r="A1898" t="str">
            <v>605E11001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</row>
        <row r="1899">
          <cell r="A1899" t="str">
            <v>605E11100</v>
          </cell>
          <cell r="C1899" t="str">
            <v>FT</v>
          </cell>
          <cell r="D1899" t="str">
            <v>6" SHALLOW PIPE UNDERDRAINS</v>
          </cell>
          <cell r="F1899">
            <v>0</v>
          </cell>
        </row>
        <row r="1900">
          <cell r="A1900" t="str">
            <v>605E11101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</row>
        <row r="1901">
          <cell r="A1901" t="str">
            <v>605E11110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</row>
        <row r="1902">
          <cell r="A1902" t="str">
            <v>605E11111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</row>
        <row r="1903">
          <cell r="A1903" t="str">
            <v>605E12200</v>
          </cell>
          <cell r="C1903" t="str">
            <v>FT</v>
          </cell>
          <cell r="D1903" t="str">
            <v>6" DEEP PIPE UNDERDRAINS</v>
          </cell>
          <cell r="F1903">
            <v>0</v>
          </cell>
        </row>
        <row r="1904">
          <cell r="A1904" t="str">
            <v>605E12201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</row>
        <row r="1905">
          <cell r="A1905" t="str">
            <v>605E12210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</row>
        <row r="1906">
          <cell r="A1906" t="str">
            <v>605E12211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</row>
        <row r="1907">
          <cell r="A1907" t="str">
            <v>605E13300</v>
          </cell>
          <cell r="C1907" t="str">
            <v>FT</v>
          </cell>
          <cell r="D1907" t="str">
            <v>6" UNCLASSIFIED PIPE UNDERDRAINS</v>
          </cell>
          <cell r="F1907">
            <v>0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</row>
        <row r="1917">
          <cell r="A1917" t="str">
            <v>605E14001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</row>
        <row r="1918">
          <cell r="A1918" t="str">
            <v>605E14020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</row>
        <row r="1919">
          <cell r="A1919" t="str">
            <v>605E14021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</row>
        <row r="1920">
          <cell r="A1920" t="str">
            <v>605E31050</v>
          </cell>
          <cell r="C1920" t="str">
            <v>FT</v>
          </cell>
          <cell r="D1920" t="str">
            <v>18" PREFABRICATED EDGE UNDERDRAINS</v>
          </cell>
          <cell r="F1920">
            <v>0</v>
          </cell>
        </row>
        <row r="1921">
          <cell r="A1921" t="str">
            <v>605E31051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</row>
        <row r="1922">
          <cell r="A1922" t="str">
            <v>605E31100</v>
          </cell>
          <cell r="C1922" t="str">
            <v>FT</v>
          </cell>
          <cell r="D1922" t="str">
            <v>AGGREGATE DRAINS</v>
          </cell>
          <cell r="F1922">
            <v>0</v>
          </cell>
        </row>
        <row r="1923">
          <cell r="A1923" t="str">
            <v>605E31101</v>
          </cell>
          <cell r="C1923" t="str">
            <v>FT</v>
          </cell>
          <cell r="D1923" t="str">
            <v>AGGREGATE DRAINS, AS PER PLAN</v>
          </cell>
          <cell r="F1923">
            <v>0</v>
          </cell>
        </row>
        <row r="1924">
          <cell r="A1924" t="str">
            <v>605E32200</v>
          </cell>
          <cell r="C1924" t="str">
            <v>FT</v>
          </cell>
          <cell r="D1924" t="str">
            <v>AGGREGATE DRAINS FOR SPRINGS</v>
          </cell>
          <cell r="F1924">
            <v>0</v>
          </cell>
        </row>
        <row r="1925">
          <cell r="A1925" t="str">
            <v>605E32201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</row>
        <row r="1926">
          <cell r="A1926" t="str">
            <v>605E98000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</row>
        <row r="2022">
          <cell r="A2022" t="str">
            <v>606E17901</v>
          </cell>
          <cell r="C2022" t="str">
            <v>EACH</v>
          </cell>
          <cell r="D2022" t="str">
            <v>GUARDRAIL POST, AS PER PLAN</v>
          </cell>
          <cell r="F2022">
            <v>0</v>
          </cell>
        </row>
        <row r="2023">
          <cell r="A2023" t="str">
            <v>606E18000</v>
          </cell>
          <cell r="C2023" t="str">
            <v>EACH</v>
          </cell>
          <cell r="D2023" t="str">
            <v>GUARDRAIL POST, 8 FEET</v>
          </cell>
          <cell r="F2023">
            <v>0</v>
          </cell>
        </row>
        <row r="2024">
          <cell r="A2024" t="str">
            <v>606E18001</v>
          </cell>
          <cell r="C2024" t="str">
            <v>EACH</v>
          </cell>
          <cell r="D2024" t="str">
            <v>GUARDRAIL POST, 8 FEET, AS PER PLAN</v>
          </cell>
          <cell r="F2024">
            <v>0</v>
          </cell>
        </row>
        <row r="2025">
          <cell r="A2025" t="str">
            <v>606E18500</v>
          </cell>
          <cell r="C2025" t="str">
            <v>EACH</v>
          </cell>
          <cell r="D2025" t="str">
            <v>GUARDRAIL POST, 9 FEET</v>
          </cell>
          <cell r="F2025">
            <v>0</v>
          </cell>
        </row>
        <row r="2026">
          <cell r="A2026" t="str">
            <v>606E18501</v>
          </cell>
          <cell r="C2026" t="str">
            <v>EACH</v>
          </cell>
          <cell r="D2026" t="str">
            <v>GUARDRAIL POST, 9 FEET, AS PER PLAN</v>
          </cell>
          <cell r="F2026">
            <v>0</v>
          </cell>
        </row>
        <row r="2027">
          <cell r="A2027" t="str">
            <v>606E19001</v>
          </cell>
          <cell r="C2027" t="str">
            <v>EACH</v>
          </cell>
          <cell r="D2027" t="str">
            <v>GUARDRAIL POST, STEEL, AS PER PLAN</v>
          </cell>
          <cell r="F2027">
            <v>0</v>
          </cell>
        </row>
        <row r="2028">
          <cell r="A2028" t="str">
            <v>606E19100</v>
          </cell>
          <cell r="C2028" t="str">
            <v>EACH</v>
          </cell>
          <cell r="D2028" t="str">
            <v>GUARDRAIL POST, MGS LONG POST</v>
          </cell>
          <cell r="F2028">
            <v>0</v>
          </cell>
        </row>
        <row r="2029">
          <cell r="A2029" t="str">
            <v>606E19101</v>
          </cell>
          <cell r="C2029" t="str">
            <v>EACH</v>
          </cell>
          <cell r="D2029" t="str">
            <v>GUARDRAIL POST, MGS LONG POST, AS PER PLAN</v>
          </cell>
          <cell r="F2029">
            <v>0</v>
          </cell>
        </row>
        <row r="2030">
          <cell r="A2030" t="str">
            <v>606E20000</v>
          </cell>
          <cell r="C2030" t="str">
            <v>EACH</v>
          </cell>
          <cell r="D2030" t="str">
            <v>FLARED END SECTION</v>
          </cell>
          <cell r="F2030">
            <v>0</v>
          </cell>
        </row>
        <row r="2031">
          <cell r="A2031" t="str">
            <v>606E20050</v>
          </cell>
          <cell r="C2031" t="str">
            <v>EACH</v>
          </cell>
          <cell r="D2031" t="str">
            <v>ROUNDED END SECTION</v>
          </cell>
          <cell r="F2031">
            <v>0</v>
          </cell>
        </row>
        <row r="2032">
          <cell r="A2032" t="str">
            <v>606E25000</v>
          </cell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C2036" t="str">
            <v>EACH</v>
          </cell>
          <cell r="D2036" t="str">
            <v>ANCHOR ASSEMBLY, MGS TYPE A</v>
          </cell>
          <cell r="F2036">
            <v>0</v>
          </cell>
        </row>
        <row r="2037">
          <cell r="A2037" t="str">
            <v>606E25600</v>
          </cell>
          <cell r="C2037" t="str">
            <v>EACH</v>
          </cell>
          <cell r="D2037" t="str">
            <v>ANCHOR ASSEMBLY, BARRIER DESIGN, MGS TYPE A</v>
          </cell>
          <cell r="F2037">
            <v>0</v>
          </cell>
        </row>
        <row r="2038">
          <cell r="A2038" t="str">
            <v>606E25601</v>
          </cell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</row>
        <row r="2039">
          <cell r="A2039" t="str">
            <v>606E26000</v>
          </cell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C2040" t="str">
            <v>EACH</v>
          </cell>
          <cell r="D2040" t="str">
            <v>ANCHOR ASSEMBLY, MGS TYPE B</v>
          </cell>
          <cell r="F2040">
            <v>0</v>
          </cell>
        </row>
        <row r="2041">
          <cell r="A2041" t="str">
            <v>606E26100</v>
          </cell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C2047" t="str">
            <v>EACH</v>
          </cell>
          <cell r="D2047" t="str">
            <v>ANCHOR ASSEMBLY, MGS TYPE T</v>
          </cell>
          <cell r="F2047">
            <v>0</v>
          </cell>
        </row>
        <row r="2048">
          <cell r="A2048" t="str">
            <v>606E26551</v>
          </cell>
          <cell r="C2048" t="str">
            <v>EACH</v>
          </cell>
          <cell r="D2048" t="str">
            <v>ANCHOR ASSEMBLY, MGS TYPE T, AS PER PLAN</v>
          </cell>
          <cell r="F2048">
            <v>0</v>
          </cell>
        </row>
        <row r="2049">
          <cell r="A2049" t="str">
            <v>606E27500</v>
          </cell>
          <cell r="C2049" t="str">
            <v>EACH</v>
          </cell>
          <cell r="D2049" t="str">
            <v>ANCHOR ASSEMBLY REBUILT</v>
          </cell>
          <cell r="F2049">
            <v>0</v>
          </cell>
        </row>
        <row r="2050">
          <cell r="A2050" t="str">
            <v>606E27501</v>
          </cell>
          <cell r="C2050" t="str">
            <v>EACH</v>
          </cell>
          <cell r="D2050" t="str">
            <v>ANCHOR ASSEMBLY REBUILT, AS PER PLAN</v>
          </cell>
          <cell r="F2050">
            <v>0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</row>
        <row r="2063">
          <cell r="A2063" t="str">
            <v>606E27900</v>
          </cell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C2065" t="str">
            <v>EACH</v>
          </cell>
          <cell r="D2065" t="str">
            <v>ANCHOR ASSEMBLY REBUILT, MGS TYPE T</v>
          </cell>
          <cell r="F2065">
            <v>0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</row>
        <row r="2102">
          <cell r="A2102" t="str">
            <v>606E34601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</row>
        <row r="2103">
          <cell r="A2103" t="str">
            <v>606E35000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C2105" t="str">
            <v>EACH</v>
          </cell>
          <cell r="D2105" t="str">
            <v>MGS BRIDGE TERMINAL ASSEMBLY, TYPE 1</v>
          </cell>
          <cell r="F2105">
            <v>0</v>
          </cell>
        </row>
        <row r="2106">
          <cell r="A2106" t="str">
            <v>606E35003</v>
          </cell>
          <cell r="C2106" t="str">
            <v>EACH</v>
          </cell>
          <cell r="D2106" t="str">
            <v>MGS BRIDGE TERMINAL ASSEMBLY, TYPE 1, AS PER PLAN</v>
          </cell>
          <cell r="F2106">
            <v>0</v>
          </cell>
        </row>
        <row r="2107">
          <cell r="A2107" t="str">
            <v>606E35004</v>
          </cell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C2109" t="str">
            <v>EACH</v>
          </cell>
          <cell r="D2109" t="str">
            <v>MGS BRIDGE TERMINAL ASSEMBLY, TYPE 1, BARRIER DESIGN</v>
          </cell>
          <cell r="F2109">
            <v>0</v>
          </cell>
        </row>
        <row r="2110">
          <cell r="A2110" t="str">
            <v>606E35007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</row>
        <row r="2111">
          <cell r="A2111" t="str">
            <v>606E35008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</row>
        <row r="2112">
          <cell r="A2112" t="str">
            <v>606E35009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</row>
        <row r="2113">
          <cell r="A2113" t="str">
            <v>606E35010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</row>
        <row r="2116">
          <cell r="A2116" t="str">
            <v>606E35013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</row>
        <row r="2117">
          <cell r="A2117" t="str">
            <v>606E35020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</row>
        <row r="2121">
          <cell r="A2121" t="str">
            <v>606E35103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</row>
        <row r="2122">
          <cell r="A2122" t="str">
            <v>606E35110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</row>
        <row r="2125">
          <cell r="A2125" t="str">
            <v>606E35113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</row>
        <row r="2126">
          <cell r="A2126" t="str">
            <v>606E35120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</row>
        <row r="2139">
          <cell r="A2139" t="str">
            <v>606E39001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</row>
        <row r="2171">
          <cell r="A2171" t="str">
            <v>606E60070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</row>
        <row r="2173">
          <cell r="A2173" t="str">
            <v>606E61000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</row>
        <row r="2201">
          <cell r="A2201" t="str">
            <v>607E23100</v>
          </cell>
          <cell r="C2201" t="str">
            <v>FT</v>
          </cell>
          <cell r="D2201" t="str">
            <v>FENCE REBUILT</v>
          </cell>
          <cell r="F2201">
            <v>0</v>
          </cell>
        </row>
        <row r="2202">
          <cell r="A2202" t="str">
            <v>607E23101</v>
          </cell>
          <cell r="C2202" t="str">
            <v>FT</v>
          </cell>
          <cell r="D2202" t="str">
            <v>FENCE REBUILT, AS PER PLAN</v>
          </cell>
          <cell r="F2202">
            <v>0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</row>
        <row r="2208">
          <cell r="A2208" t="str">
            <v>607E39901</v>
          </cell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</row>
        <row r="2209">
          <cell r="A2209" t="str">
            <v>607E39910</v>
          </cell>
          <cell r="C2209" t="str">
            <v>FT</v>
          </cell>
          <cell r="D2209" t="str">
            <v>VANDAL PROTECTION FENCE, 8' STRAIGHT, COATED FABRIC</v>
          </cell>
          <cell r="F2209">
            <v>0</v>
          </cell>
        </row>
        <row r="2210">
          <cell r="A2210" t="str">
            <v>607E39911</v>
          </cell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</row>
        <row r="2211">
          <cell r="A2211" t="str">
            <v>607E39920</v>
          </cell>
          <cell r="C2211" t="str">
            <v>FT</v>
          </cell>
          <cell r="D2211" t="str">
            <v>VANDAL PROTECTION FENCE, 10' CURVED, COATED FABRIC</v>
          </cell>
          <cell r="F2211">
            <v>0</v>
          </cell>
        </row>
        <row r="2212">
          <cell r="A2212" t="str">
            <v>607E39921</v>
          </cell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</row>
        <row r="2213">
          <cell r="A2213" t="str">
            <v>607E39930</v>
          </cell>
          <cell r="C2213" t="str">
            <v>FT</v>
          </cell>
          <cell r="D2213" t="str">
            <v>VANDAL PROTECTION FENCE, 12' CURVED, COATED FABRIC</v>
          </cell>
          <cell r="F2213">
            <v>0</v>
          </cell>
        </row>
        <row r="2214">
          <cell r="A2214" t="str">
            <v>607E39931</v>
          </cell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</row>
        <row r="2220">
          <cell r="A2220" t="str">
            <v>607E40500</v>
          </cell>
          <cell r="C2220" t="str">
            <v>EACH</v>
          </cell>
          <cell r="D2220" t="str">
            <v>GATE, TYPE 47</v>
          </cell>
          <cell r="F2220">
            <v>0</v>
          </cell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</row>
        <row r="2226">
          <cell r="A2226" t="str">
            <v>607E61101</v>
          </cell>
          <cell r="C2226" t="str">
            <v>EACH</v>
          </cell>
          <cell r="D2226" t="str">
            <v>GATE REBUILT, TYPE CL, AS PER PLAN</v>
          </cell>
          <cell r="F2226">
            <v>0</v>
          </cell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</row>
        <row r="2278">
          <cell r="A2278" t="str">
            <v>609E18001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</row>
        <row r="2282">
          <cell r="A2282" t="str">
            <v>609E22001</v>
          </cell>
          <cell r="C2282" t="str">
            <v>FT</v>
          </cell>
          <cell r="D2282" t="str">
            <v>CURB, TYPE 3-B, AS PER PLAN</v>
          </cell>
          <cell r="F2282">
            <v>0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</row>
        <row r="2284">
          <cell r="A2284" t="str">
            <v>609E23001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</row>
        <row r="2288">
          <cell r="A2288" t="str">
            <v>609E24501</v>
          </cell>
          <cell r="C2288" t="str">
            <v>FT</v>
          </cell>
          <cell r="D2288" t="str">
            <v>CURB, TYPE 4-B, AS PER PLAN</v>
          </cell>
          <cell r="F2288">
            <v>0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</row>
        <row r="2696">
          <cell r="A2696" t="str">
            <v>611E94711</v>
          </cell>
          <cell r="C2696" t="str">
            <v>FT</v>
          </cell>
          <cell r="D2696" t="str">
            <v>6' X 5' CONDUIT, TYPE A, 706.05, AS PER PLAN</v>
          </cell>
          <cell r="F2696">
            <v>0</v>
          </cell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</row>
        <row r="2703">
          <cell r="A2703" t="str">
            <v>611E94730</v>
          </cell>
          <cell r="C2703" t="str">
            <v>FT</v>
          </cell>
          <cell r="D2703" t="str">
            <v>7' X 6' CONDUIT, TYPE A, 706.05</v>
          </cell>
          <cell r="F2703">
            <v>0</v>
          </cell>
        </row>
        <row r="2704">
          <cell r="A2704" t="str">
            <v>611E94731</v>
          </cell>
          <cell r="C2704" t="str">
            <v>FT</v>
          </cell>
          <cell r="D2704" t="str">
            <v>7' X 6' CONDUIT, TYPE A, 706.05, AS PER PLAN</v>
          </cell>
          <cell r="F2704">
            <v>0</v>
          </cell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</row>
        <row r="2708">
          <cell r="A2708" t="str">
            <v>611E94801</v>
          </cell>
          <cell r="C2708" t="str">
            <v>FT</v>
          </cell>
          <cell r="D2708" t="str">
            <v>8' X 4' CONDUIT, TYPE A, 706.05, AS PER PLAN</v>
          </cell>
          <cell r="F2708">
            <v>0</v>
          </cell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</row>
        <row r="2715">
          <cell r="A2715" t="str">
            <v>611E94921</v>
          </cell>
          <cell r="C2715" t="str">
            <v>FT</v>
          </cell>
          <cell r="D2715" t="str">
            <v>8' X 7' CONDUIT, TYPE A, 706.05, AS PER PLAN</v>
          </cell>
          <cell r="F2715">
            <v>0</v>
          </cell>
        </row>
        <row r="2716">
          <cell r="A2716" t="str">
            <v>611E94930</v>
          </cell>
          <cell r="C2716" t="str">
            <v>FT</v>
          </cell>
          <cell r="D2716" t="str">
            <v>8' X 8' CONDUIT, TYPE A, 706.05</v>
          </cell>
          <cell r="F2716">
            <v>0</v>
          </cell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</row>
        <row r="2777">
          <cell r="A2777" t="str">
            <v>611E96221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</row>
        <row r="2782">
          <cell r="A2782" t="str">
            <v>611E96314</v>
          </cell>
          <cell r="C2782" t="str">
            <v>FT</v>
          </cell>
          <cell r="D2782" t="str">
            <v>14' X 6' CONDUIT, TYPE A, 706.05</v>
          </cell>
          <cell r="F2782">
            <v>0</v>
          </cell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</row>
        <row r="2789">
          <cell r="A2789" t="str">
            <v>611E96335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</row>
        <row r="2790">
          <cell r="A2790" t="str">
            <v>611E96338</v>
          </cell>
          <cell r="C2790" t="str">
            <v>FT</v>
          </cell>
          <cell r="D2790" t="str">
            <v>14' X 10' CONDUIT, TYPE A, 706.05</v>
          </cell>
          <cell r="F2790">
            <v>0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</row>
        <row r="2798">
          <cell r="A2798" t="str">
            <v>611E96448</v>
          </cell>
          <cell r="C2798" t="str">
            <v>FT</v>
          </cell>
          <cell r="D2798" t="str">
            <v>16' X 7' CONDUIT, TYPE A, 706.05</v>
          </cell>
          <cell r="F2798">
            <v>0</v>
          </cell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</row>
        <row r="2803">
          <cell r="A2803" t="str">
            <v>611E96455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</row>
        <row r="2804">
          <cell r="A2804" t="str">
            <v>611E96456</v>
          </cell>
          <cell r="C2804" t="str">
            <v>FT</v>
          </cell>
          <cell r="D2804" t="str">
            <v>16' X 10' CONDUIT, TYPE A, 706.05</v>
          </cell>
          <cell r="F2804">
            <v>0</v>
          </cell>
        </row>
        <row r="2805">
          <cell r="A2805" t="str">
            <v>611E96457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</row>
        <row r="2809">
          <cell r="A2809" t="str">
            <v>611E96471</v>
          </cell>
          <cell r="C2809" t="str">
            <v>FT</v>
          </cell>
          <cell r="D2809" t="str">
            <v>18' X 7' CONDUIT, TYPE A, 706.05, AS PER PLAN</v>
          </cell>
          <cell r="F2809">
            <v>0</v>
          </cell>
        </row>
        <row r="2810">
          <cell r="A2810" t="str">
            <v>611E96474</v>
          </cell>
          <cell r="C2810" t="str">
            <v>FT</v>
          </cell>
          <cell r="D2810" t="str">
            <v>18' X 4' CONDUIT, TYPE A, 706.05</v>
          </cell>
          <cell r="F2810">
            <v>0</v>
          </cell>
        </row>
        <row r="2811">
          <cell r="A2811" t="str">
            <v>611E96475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</row>
        <row r="2816">
          <cell r="A2816" t="str">
            <v>611E96480</v>
          </cell>
          <cell r="C2816" t="str">
            <v>FT</v>
          </cell>
          <cell r="D2816" t="str">
            <v>18' X 8' CONDUIT, TYPE A, 706.05</v>
          </cell>
          <cell r="F2816">
            <v>0</v>
          </cell>
        </row>
        <row r="2817">
          <cell r="A2817" t="str">
            <v>611E96481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</row>
        <row r="2818">
          <cell r="A2818" t="str">
            <v>611E96482</v>
          </cell>
          <cell r="C2818" t="str">
            <v>FT</v>
          </cell>
          <cell r="D2818" t="str">
            <v>18' X 9' CONDUIT, TYPE A, 706.05</v>
          </cell>
          <cell r="F2818">
            <v>0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</row>
        <row r="2824">
          <cell r="A2824" t="str">
            <v>611E96488</v>
          </cell>
          <cell r="C2824" t="str">
            <v>FT</v>
          </cell>
          <cell r="D2824" t="str">
            <v>20' X 5' CONDUIT, TYPE A, 706.05</v>
          </cell>
          <cell r="F2824">
            <v>0</v>
          </cell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</row>
        <row r="2829">
          <cell r="A2829" t="str">
            <v>611E96493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</row>
        <row r="2905">
          <cell r="A2905" t="str">
            <v>611E98511</v>
          </cell>
          <cell r="C2905" t="str">
            <v>EACH</v>
          </cell>
          <cell r="D2905" t="str">
            <v>CATCH BASIN, NO. 2-3, AS PER PLAN</v>
          </cell>
          <cell r="F2905">
            <v>0</v>
          </cell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</row>
        <row r="2908">
          <cell r="A2908" t="str">
            <v>611E98541</v>
          </cell>
          <cell r="C2908" t="str">
            <v>EACH</v>
          </cell>
          <cell r="D2908" t="str">
            <v>CATCH BASIN, NO. 2-4, AS PER PLAN</v>
          </cell>
          <cell r="F2908">
            <v>0</v>
          </cell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</row>
        <row r="2915">
          <cell r="A2915" t="str">
            <v>611E98610</v>
          </cell>
          <cell r="C2915" t="str">
            <v>EACH</v>
          </cell>
          <cell r="D2915" t="str">
            <v>CATCH BASIN, NO. 2-6 WITH BICYCLE SAFE GRATE</v>
          </cell>
          <cell r="F2915">
            <v>0</v>
          </cell>
        </row>
        <row r="2916">
          <cell r="A2916" t="str">
            <v>611E98630</v>
          </cell>
          <cell r="C2916" t="str">
            <v>EACH</v>
          </cell>
          <cell r="D2916" t="str">
            <v>CATCH BASIN ADJUSTED TO GRADE</v>
          </cell>
          <cell r="F2916">
            <v>0</v>
          </cell>
        </row>
        <row r="2917">
          <cell r="A2917" t="str">
            <v>611E98631</v>
          </cell>
          <cell r="C2917" t="str">
            <v>EACH</v>
          </cell>
          <cell r="D2917" t="str">
            <v>CATCH BASIN ADJUSTED TO GRADE, AS PER PLAN</v>
          </cell>
          <cell r="F2917">
            <v>0</v>
          </cell>
        </row>
        <row r="2918">
          <cell r="A2918" t="str">
            <v>611E98634</v>
          </cell>
          <cell r="C2918" t="str">
            <v>EACH</v>
          </cell>
          <cell r="D2918" t="str">
            <v>CATCH BASIN RECONSTRUCTED TO GRADE</v>
          </cell>
          <cell r="F2918">
            <v>0</v>
          </cell>
        </row>
        <row r="2919">
          <cell r="A2919" t="str">
            <v>611E98635</v>
          </cell>
          <cell r="C2919" t="str">
            <v>EACH</v>
          </cell>
          <cell r="D2919" t="str">
            <v>CATCH BASIN RECONSTRUCTED TO GRADE, AS PER PLAN</v>
          </cell>
          <cell r="F2919">
            <v>0</v>
          </cell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</row>
        <row r="2921">
          <cell r="A2921" t="str">
            <v>611E98644</v>
          </cell>
          <cell r="C2921" t="str">
            <v>EACH</v>
          </cell>
          <cell r="D2921" t="str">
            <v>CATCH BASIN GRATE</v>
          </cell>
          <cell r="F2921">
            <v>0</v>
          </cell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</row>
        <row r="2924">
          <cell r="A2924" t="str">
            <v>611E98651</v>
          </cell>
          <cell r="C2924" t="str">
            <v>EACH</v>
          </cell>
          <cell r="D2924" t="str">
            <v>CATCH BASIN FRAME AND GRATE, AS PER PLAN</v>
          </cell>
          <cell r="F2924">
            <v>0</v>
          </cell>
        </row>
        <row r="2925">
          <cell r="A2925" t="str">
            <v>611E98690</v>
          </cell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C2926" t="str">
            <v>EACH</v>
          </cell>
          <cell r="D2926" t="str">
            <v>INLET, SIDE DITCH</v>
          </cell>
          <cell r="F2926">
            <v>0</v>
          </cell>
        </row>
        <row r="2927">
          <cell r="A2927" t="str">
            <v>611E98701</v>
          </cell>
          <cell r="C2927" t="str">
            <v>EACH</v>
          </cell>
          <cell r="D2927" t="str">
            <v>INLET, SIDE DITCH, AS PER PLAN</v>
          </cell>
          <cell r="F2927">
            <v>0</v>
          </cell>
        </row>
        <row r="2928">
          <cell r="A2928" t="str">
            <v>611E98710</v>
          </cell>
          <cell r="C2928" t="str">
            <v>EACH</v>
          </cell>
          <cell r="D2928" t="str">
            <v>INLET, NO. 2-6</v>
          </cell>
          <cell r="F2928">
            <v>0</v>
          </cell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</row>
        <row r="2932">
          <cell r="A2932" t="str">
            <v>611E98730</v>
          </cell>
          <cell r="C2932" t="str">
            <v>EACH</v>
          </cell>
          <cell r="D2932" t="str">
            <v>INLET, NO. 2-10</v>
          </cell>
          <cell r="F2932">
            <v>0</v>
          </cell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</row>
        <row r="2942">
          <cell r="A2942" t="str">
            <v>611E98781</v>
          </cell>
          <cell r="C2942" t="str">
            <v>EACH</v>
          </cell>
          <cell r="D2942" t="str">
            <v>INLET, NO. 2-20, AS PER PLAN</v>
          </cell>
          <cell r="F2942">
            <v>0</v>
          </cell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</row>
        <row r="2947">
          <cell r="A2947" t="str">
            <v>611E98800</v>
          </cell>
          <cell r="C2947" t="str">
            <v>EACH</v>
          </cell>
          <cell r="D2947" t="str">
            <v>INLET, NO. 3B</v>
          </cell>
          <cell r="F2947">
            <v>0</v>
          </cell>
        </row>
        <row r="2948">
          <cell r="A2948" t="str">
            <v>611E98801</v>
          </cell>
          <cell r="C2948" t="str">
            <v>EACH</v>
          </cell>
          <cell r="D2948" t="str">
            <v>INLET, NO. 3B, AS PER PLAN</v>
          </cell>
          <cell r="F2948">
            <v>0</v>
          </cell>
        </row>
        <row r="2949">
          <cell r="A2949" t="str">
            <v>611E98804</v>
          </cell>
          <cell r="C2949" t="str">
            <v>EACH</v>
          </cell>
          <cell r="D2949" t="str">
            <v>INLET, NO. 3B50</v>
          </cell>
          <cell r="F2949">
            <v>0</v>
          </cell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</row>
        <row r="2954">
          <cell r="A2954" t="str">
            <v>611E98815</v>
          </cell>
          <cell r="C2954" t="str">
            <v>EACH</v>
          </cell>
          <cell r="D2954" t="str">
            <v>INLET, NO. 3C50, AS PER PLAN</v>
          </cell>
          <cell r="F2954">
            <v>0</v>
          </cell>
        </row>
        <row r="2955">
          <cell r="A2955" t="str">
            <v>611E98820</v>
          </cell>
          <cell r="C2955" t="str">
            <v>EACH</v>
          </cell>
          <cell r="D2955" t="str">
            <v>INLET, NO. 3D</v>
          </cell>
          <cell r="F2955">
            <v>0</v>
          </cell>
        </row>
        <row r="2956">
          <cell r="A2956" t="str">
            <v>611E98821</v>
          </cell>
          <cell r="C2956" t="str">
            <v>EACH</v>
          </cell>
          <cell r="D2956" t="str">
            <v>INLET, NO. 3D, AS PER PLAN</v>
          </cell>
          <cell r="F2956">
            <v>0</v>
          </cell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</row>
        <row r="2978">
          <cell r="A2978" t="str">
            <v>611E99060</v>
          </cell>
          <cell r="C2978" t="str">
            <v>EACH</v>
          </cell>
          <cell r="D2978" t="str">
            <v>BARRIER MEDIAN INLET, SINGLE SLOPE, TYPE 915B1</v>
          </cell>
          <cell r="F2978">
            <v>0</v>
          </cell>
        </row>
        <row r="2979">
          <cell r="A2979" t="str">
            <v>611E99061</v>
          </cell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</row>
        <row r="2981">
          <cell r="A2981" t="str">
            <v>611E99065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</row>
        <row r="2984">
          <cell r="A2984" t="str">
            <v>611E99074</v>
          </cell>
          <cell r="C2984" t="str">
            <v>EACH</v>
          </cell>
          <cell r="D2984" t="str">
            <v>BARRIER INLET, SINGLE SLOPE, TYPE D</v>
          </cell>
          <cell r="F2984">
            <v>0</v>
          </cell>
        </row>
        <row r="2985">
          <cell r="A2985" t="str">
            <v>611E99075</v>
          </cell>
          <cell r="C2985" t="str">
            <v>EACH</v>
          </cell>
          <cell r="D2985" t="str">
            <v>BARRIER INLET, SINGLE SLOPE, TYPE D, AS PER PLAN</v>
          </cell>
          <cell r="F2985">
            <v>0</v>
          </cell>
        </row>
        <row r="2986">
          <cell r="A2986" t="str">
            <v>611E99084</v>
          </cell>
          <cell r="C2986" t="str">
            <v>EACH</v>
          </cell>
          <cell r="D2986" t="str">
            <v>INLET, NO. 3 FOR SINGLE SLOPE BARRIER, TYPE A</v>
          </cell>
          <cell r="F2986">
            <v>0</v>
          </cell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</row>
        <row r="2991">
          <cell r="A2991" t="str">
            <v>611E99101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</row>
        <row r="2992">
          <cell r="A2992" t="str">
            <v>611E99104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</row>
        <row r="2997">
          <cell r="A2997" t="str">
            <v>611E99115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</row>
        <row r="3001">
          <cell r="A3001" t="str">
            <v>611E99130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</row>
        <row r="3002">
          <cell r="A3002" t="str">
            <v>611E99131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</row>
        <row r="3003">
          <cell r="A3003" t="str">
            <v>611E99140</v>
          </cell>
          <cell r="C3003" t="str">
            <v>EACH</v>
          </cell>
          <cell r="D3003" t="str">
            <v>INLET, NO. 4 FOR SINGLE SLOPE BARRIER, TYPE B1</v>
          </cell>
          <cell r="F3003">
            <v>0</v>
          </cell>
        </row>
        <row r="3004">
          <cell r="A3004" t="str">
            <v>611E99150</v>
          </cell>
          <cell r="C3004" t="str">
            <v>EACH</v>
          </cell>
          <cell r="D3004" t="str">
            <v>INLET ADJUSTED TO GRADE</v>
          </cell>
          <cell r="F3004">
            <v>0</v>
          </cell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</row>
        <row r="3008">
          <cell r="A3008" t="str">
            <v>611E99160</v>
          </cell>
          <cell r="C3008" t="str">
            <v>EACH</v>
          </cell>
          <cell r="D3008" t="str">
            <v>INLET FRAME AND GRATE</v>
          </cell>
          <cell r="F3008">
            <v>0</v>
          </cell>
        </row>
        <row r="3009">
          <cell r="A3009" t="str">
            <v>611E99161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</row>
        <row r="3011">
          <cell r="A3011" t="str">
            <v>611E99174</v>
          </cell>
          <cell r="C3011" t="str">
            <v>EACH</v>
          </cell>
          <cell r="D3011" t="str">
            <v>BARRIER MEDIAN INLET, SINGLE SLOPE, TYPE 915A1-2</v>
          </cell>
          <cell r="F3011">
            <v>0</v>
          </cell>
        </row>
        <row r="3012">
          <cell r="A3012" t="str">
            <v>611E99180</v>
          </cell>
          <cell r="C3012" t="str">
            <v>EACH</v>
          </cell>
          <cell r="D3012" t="str">
            <v>BARRIER MEDIAN INLET, TYPE 915B</v>
          </cell>
          <cell r="F3012">
            <v>0</v>
          </cell>
        </row>
        <row r="3013">
          <cell r="A3013" t="str">
            <v>611E99184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</row>
        <row r="3014">
          <cell r="A3014" t="str">
            <v>611E99190</v>
          </cell>
          <cell r="C3014" t="str">
            <v>EACH</v>
          </cell>
          <cell r="D3014" t="str">
            <v>BARRIER MEDIAN INLET, SINGLE SLOPE, TYPE 915B1-2</v>
          </cell>
          <cell r="F3014">
            <v>0</v>
          </cell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</row>
        <row r="3016">
          <cell r="A3016" t="str">
            <v>611E99500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</row>
        <row r="3018">
          <cell r="A3018" t="str">
            <v>611E99551</v>
          </cell>
          <cell r="C3018" t="str">
            <v>EACH</v>
          </cell>
          <cell r="D3018" t="str">
            <v>MANHOLE, NO. 1, AS PER PLAN</v>
          </cell>
          <cell r="F3018">
            <v>0</v>
          </cell>
        </row>
        <row r="3019">
          <cell r="A3019" t="str">
            <v>611E99570</v>
          </cell>
          <cell r="C3019" t="str">
            <v>EACH</v>
          </cell>
          <cell r="D3019" t="str">
            <v>MANHOLE, NO. 2</v>
          </cell>
          <cell r="F3019">
            <v>0</v>
          </cell>
        </row>
        <row r="3020">
          <cell r="A3020" t="str">
            <v>611E99571</v>
          </cell>
          <cell r="C3020" t="str">
            <v>EACH</v>
          </cell>
          <cell r="D3020" t="str">
            <v>MANHOLE, NO. 2, AS PER PLAN</v>
          </cell>
          <cell r="F3020">
            <v>0</v>
          </cell>
        </row>
        <row r="3021">
          <cell r="A3021" t="str">
            <v>611E99574</v>
          </cell>
          <cell r="C3021" t="str">
            <v>EACH</v>
          </cell>
          <cell r="D3021" t="str">
            <v>MANHOLE, NO. 3</v>
          </cell>
          <cell r="F3021">
            <v>0</v>
          </cell>
        </row>
        <row r="3022">
          <cell r="A3022" t="str">
            <v>611E99575</v>
          </cell>
          <cell r="C3022" t="str">
            <v>EACH</v>
          </cell>
          <cell r="D3022" t="str">
            <v>MANHOLE, NO. 3, AS PER PLAN</v>
          </cell>
          <cell r="F3022">
            <v>0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</row>
        <row r="3024">
          <cell r="A3024" t="str">
            <v>611E99581</v>
          </cell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</row>
        <row r="3025">
          <cell r="A3025" t="str">
            <v>611E99582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</row>
        <row r="3028">
          <cell r="A3028" t="str">
            <v>611E99586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</row>
        <row r="3029">
          <cell r="A3029" t="str">
            <v>611E99600</v>
          </cell>
          <cell r="C3029" t="str">
            <v>EACH</v>
          </cell>
          <cell r="D3029" t="str">
            <v>MANHOLE, NO. 4</v>
          </cell>
          <cell r="F3029">
            <v>0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</row>
        <row r="3037">
          <cell r="A3037" t="str">
            <v>611E99650</v>
          </cell>
          <cell r="C3037" t="str">
            <v>EACH</v>
          </cell>
          <cell r="D3037" t="str">
            <v>MANHOLE FRAME AND COVER</v>
          </cell>
          <cell r="F3037">
            <v>0</v>
          </cell>
        </row>
        <row r="3038">
          <cell r="A3038" t="str">
            <v>611E99651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</row>
        <row r="3039">
          <cell r="A3039" t="str">
            <v>611E99654</v>
          </cell>
          <cell r="C3039" t="str">
            <v>EACH</v>
          </cell>
          <cell r="D3039" t="str">
            <v>MANHOLE ADJUSTED TO GRADE</v>
          </cell>
          <cell r="F3039">
            <v>0</v>
          </cell>
        </row>
        <row r="3040">
          <cell r="A3040" t="str">
            <v>611E99655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</row>
        <row r="3041">
          <cell r="A3041" t="str">
            <v>611E99660</v>
          </cell>
          <cell r="C3041" t="str">
            <v>EACH</v>
          </cell>
          <cell r="D3041" t="str">
            <v>MANHOLE RECONSTRUCTED TO GRADE</v>
          </cell>
          <cell r="F3041">
            <v>0</v>
          </cell>
        </row>
        <row r="3042">
          <cell r="A3042" t="str">
            <v>611E99661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</row>
        <row r="3043">
          <cell r="A3043" t="str">
            <v>611E99690</v>
          </cell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</row>
        <row r="3046">
          <cell r="A3046" t="str">
            <v>611E99711</v>
          </cell>
          <cell r="C3046" t="str">
            <v>EACH</v>
          </cell>
          <cell r="D3046" t="str">
            <v>PRECAST REINFORCED CONCRETE OUTLET, AS PER PLAN</v>
          </cell>
          <cell r="F3046">
            <v>0</v>
          </cell>
        </row>
        <row r="3047">
          <cell r="A3047" t="str">
            <v>611E99720</v>
          </cell>
          <cell r="C3047" t="str">
            <v>EACH</v>
          </cell>
          <cell r="D3047" t="str">
            <v>INSPECTION WELL</v>
          </cell>
          <cell r="F3047">
            <v>0</v>
          </cell>
        </row>
        <row r="3048">
          <cell r="A3048" t="str">
            <v>611E99721</v>
          </cell>
          <cell r="C3048" t="str">
            <v>EACH</v>
          </cell>
          <cell r="D3048" t="str">
            <v>INSPECTION WELL, AS PER PLAN</v>
          </cell>
          <cell r="F3048">
            <v>0</v>
          </cell>
        </row>
        <row r="3049">
          <cell r="A3049" t="str">
            <v>611E99730</v>
          </cell>
          <cell r="C3049" t="str">
            <v>EACH</v>
          </cell>
          <cell r="D3049" t="str">
            <v>JUNCTION CHAMBER</v>
          </cell>
          <cell r="F3049">
            <v>0</v>
          </cell>
        </row>
        <row r="3050">
          <cell r="A3050" t="str">
            <v>611E99731</v>
          </cell>
          <cell r="C3050" t="str">
            <v>EACH</v>
          </cell>
          <cell r="D3050" t="str">
            <v>JUNCTION CHAMBER, AS PER PLAN</v>
          </cell>
          <cell r="F3050">
            <v>0</v>
          </cell>
        </row>
        <row r="3051">
          <cell r="A3051" t="str">
            <v>611E99734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</row>
        <row r="3056">
          <cell r="A3056" t="str">
            <v>611E99850</v>
          </cell>
          <cell r="C3056" t="str">
            <v>EACH</v>
          </cell>
          <cell r="D3056" t="str">
            <v>WATER QUALITY BASIN, RETENTION</v>
          </cell>
          <cell r="F3056">
            <v>0</v>
          </cell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</row>
        <row r="3066">
          <cell r="A3066" t="str">
            <v>613E41201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</row>
        <row r="3067">
          <cell r="A3067" t="str">
            <v>613E41250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</row>
        <row r="3068">
          <cell r="A3068" t="str">
            <v>613E41251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</row>
        <row r="3075">
          <cell r="A3075" t="str">
            <v>614E11001</v>
          </cell>
          <cell r="C3075" t="str">
            <v>LS</v>
          </cell>
          <cell r="D3075" t="str">
            <v>MAINTAINING TRAFFIC, AS PER PLAN</v>
          </cell>
          <cell r="F3075">
            <v>0</v>
          </cell>
        </row>
        <row r="3076">
          <cell r="A3076" t="str">
            <v>614E11110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</row>
        <row r="3078">
          <cell r="A3078" t="str">
            <v>614E11130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</row>
        <row r="3080">
          <cell r="A3080" t="str">
            <v>614E11630</v>
          </cell>
          <cell r="C3080" t="str">
            <v>FT</v>
          </cell>
          <cell r="D3080" t="str">
            <v>INCREASED BARRIER DELINEATION</v>
          </cell>
          <cell r="F3080">
            <v>0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</row>
        <row r="3085">
          <cell r="A3085" t="str">
            <v>614E12360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</row>
        <row r="3086">
          <cell r="A3086" t="str">
            <v>614E12370</v>
          </cell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</row>
        <row r="3091">
          <cell r="A3091" t="str">
            <v>614E12390</v>
          </cell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</row>
        <row r="3097">
          <cell r="A3097" t="str">
            <v>614E12420</v>
          </cell>
          <cell r="C3097" t="str">
            <v>LS</v>
          </cell>
          <cell r="D3097" t="str">
            <v>DETOUR SIGNING</v>
          </cell>
          <cell r="F3097">
            <v>0</v>
          </cell>
        </row>
        <row r="3098">
          <cell r="A3098" t="str">
            <v>614E12421</v>
          </cell>
          <cell r="C3098" t="str">
            <v>LS</v>
          </cell>
          <cell r="D3098" t="str">
            <v>DETOUR SIGNING, AS PER PLAN</v>
          </cell>
          <cell r="F3098">
            <v>0</v>
          </cell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C3104" t="str">
            <v>EACH</v>
          </cell>
          <cell r="D3104" t="str">
            <v>WORK ZONE MARKING SIGN</v>
          </cell>
          <cell r="F3104">
            <v>0</v>
          </cell>
        </row>
        <row r="3105">
          <cell r="A3105" t="str">
            <v>614E12461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</row>
        <row r="3110">
          <cell r="A3110" t="str">
            <v>614E12490</v>
          </cell>
          <cell r="C3110" t="str">
            <v>EACH</v>
          </cell>
          <cell r="D3110" t="str">
            <v>RESUME LEGAL SPEED SIGN</v>
          </cell>
          <cell r="F3110">
            <v>0</v>
          </cell>
        </row>
        <row r="3111">
          <cell r="A3111" t="str">
            <v>614E12500</v>
          </cell>
          <cell r="C3111" t="str">
            <v>EACH</v>
          </cell>
          <cell r="D3111" t="str">
            <v>REPLACEMENT SIGN</v>
          </cell>
          <cell r="F3111">
            <v>0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</row>
        <row r="3122">
          <cell r="A3122" t="str">
            <v>614E13000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</row>
        <row r="3123">
          <cell r="A3123" t="str">
            <v>614E13001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</row>
        <row r="3151">
          <cell r="A3151" t="str">
            <v>614E20001</v>
          </cell>
          <cell r="C3151" t="str">
            <v>MILE</v>
          </cell>
          <cell r="D3151" t="str">
            <v>WORK ZONE LANE LINE, CLASS I, 4", AS PER PLAN</v>
          </cell>
          <cell r="F3151">
            <v>0</v>
          </cell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</row>
        <row r="3156">
          <cell r="A3156" t="str">
            <v>614E20100</v>
          </cell>
          <cell r="C3156" t="str">
            <v>MILE</v>
          </cell>
          <cell r="D3156" t="str">
            <v>WORK ZONE LANE LINE, CLASS I, 4", 642 PAINT</v>
          </cell>
          <cell r="F3156">
            <v>0</v>
          </cell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</row>
        <row r="3159">
          <cell r="A3159" t="str">
            <v>614E20111</v>
          </cell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</row>
        <row r="3164">
          <cell r="A3164" t="str">
            <v>614E20300</v>
          </cell>
          <cell r="C3164" t="str">
            <v>MILE</v>
          </cell>
          <cell r="D3164" t="str">
            <v>WORK ZONE LANE LINE, CLASS I, 4", 740.06, TYPE II</v>
          </cell>
          <cell r="F3164">
            <v>0</v>
          </cell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</row>
        <row r="3167">
          <cell r="A3167" t="str">
            <v>614E20357</v>
          </cell>
          <cell r="C3167" t="str">
            <v>MILE</v>
          </cell>
          <cell r="D3167" t="str">
            <v>WORK ZONE LANE LINE, CLASS I, 6", 873, AS PER PLAN</v>
          </cell>
          <cell r="F3167">
            <v>0</v>
          </cell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</row>
        <row r="3172">
          <cell r="A3172" t="str">
            <v>614E20401</v>
          </cell>
          <cell r="C3172" t="str">
            <v>MILE</v>
          </cell>
          <cell r="D3172" t="str">
            <v>WORK ZONE LANE LINE, CLASS II, 4", AS PER PLAN</v>
          </cell>
          <cell r="F3172">
            <v>0</v>
          </cell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</row>
        <row r="3276">
          <cell r="A3276" t="str">
            <v>614E25201</v>
          </cell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</row>
        <row r="3279">
          <cell r="A3279" t="str">
            <v>614E25600</v>
          </cell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</row>
        <row r="3284">
          <cell r="A3284" t="str">
            <v>614E26200</v>
          </cell>
          <cell r="C3284" t="str">
            <v>FT</v>
          </cell>
          <cell r="D3284" t="str">
            <v>WORK ZONE STOP LINE, CLASS I, 642 PAINT</v>
          </cell>
          <cell r="F3284">
            <v>0</v>
          </cell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</row>
        <row r="3287">
          <cell r="A3287" t="str">
            <v>614E26600</v>
          </cell>
          <cell r="C3287" t="str">
            <v>FT</v>
          </cell>
          <cell r="D3287" t="str">
            <v>WORK ZONE STOP LINE, CLASS I, 740.06, TYPE II</v>
          </cell>
          <cell r="F3287">
            <v>0</v>
          </cell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</row>
        <row r="3295">
          <cell r="A3295" t="str">
            <v>614E27051</v>
          </cell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</row>
        <row r="3296">
          <cell r="A3296" t="str">
            <v>614E27060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</row>
        <row r="3299">
          <cell r="A3299" t="str">
            <v>614E27080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</row>
        <row r="3303">
          <cell r="A3303" t="str">
            <v>614E27251</v>
          </cell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</row>
        <row r="3304">
          <cell r="A3304" t="str">
            <v>614E27260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</row>
        <row r="3306">
          <cell r="A3306" t="str">
            <v>614E28000</v>
          </cell>
          <cell r="C3306" t="str">
            <v>FT</v>
          </cell>
          <cell r="D3306" t="str">
            <v>WORK ZONE GORE MARKING, CLASS II</v>
          </cell>
          <cell r="F3306">
            <v>0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</row>
        <row r="3308">
          <cell r="A3308" t="str">
            <v>614E28200</v>
          </cell>
          <cell r="C3308" t="str">
            <v>FT</v>
          </cell>
          <cell r="D3308" t="str">
            <v>WORK ZONE GORE MARKING, CLASS II, 642 PAINT</v>
          </cell>
          <cell r="F3308">
            <v>0</v>
          </cell>
        </row>
        <row r="3309">
          <cell r="A3309" t="str">
            <v>614E28400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</row>
        <row r="3314">
          <cell r="A3314" t="str">
            <v>614E30200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</row>
        <row r="3316">
          <cell r="A3316" t="str">
            <v>614E30650</v>
          </cell>
          <cell r="C3316" t="str">
            <v>EACH</v>
          </cell>
          <cell r="D3316" t="str">
            <v>WORK ZONE ARROW, CLASS III, 642 PAINT</v>
          </cell>
          <cell r="F3316">
            <v>0</v>
          </cell>
        </row>
        <row r="3317">
          <cell r="A3317" t="str">
            <v>614E31000</v>
          </cell>
          <cell r="C3317" t="str">
            <v>EACH</v>
          </cell>
          <cell r="D3317" t="str">
            <v>WORK ZONE WORD ON PAVEMENT, 72", CLASS I</v>
          </cell>
          <cell r="F3317">
            <v>0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</row>
        <row r="3320">
          <cell r="A3320" t="str">
            <v>614E31600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</row>
        <row r="3322">
          <cell r="A3322" t="str">
            <v>614E31640</v>
          </cell>
          <cell r="C3322" t="str">
            <v>EACH</v>
          </cell>
          <cell r="D3322" t="str">
            <v>WORK ZONE WORD ON PAVEMENT, 96", CLASS I</v>
          </cell>
          <cell r="F3322">
            <v>0</v>
          </cell>
        </row>
        <row r="3323">
          <cell r="A3323" t="str">
            <v>614E31641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</row>
        <row r="3324">
          <cell r="A3324" t="str">
            <v>614E31650</v>
          </cell>
          <cell r="C3324" t="str">
            <v>EACH</v>
          </cell>
          <cell r="D3324" t="str">
            <v>WORK ZONE WORD ON PAVEMENT, 96", CLASS I, 642 PAINT</v>
          </cell>
          <cell r="F3324">
            <v>0</v>
          </cell>
        </row>
        <row r="3325">
          <cell r="A3325" t="str">
            <v>614E31670</v>
          </cell>
          <cell r="C3325" t="str">
            <v>EACH</v>
          </cell>
          <cell r="D3325" t="str">
            <v>WORK ZONE WORD ON PAVEMENT, 96", CLASS III, 642 PAINT</v>
          </cell>
          <cell r="F3325">
            <v>0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</row>
        <row r="3328">
          <cell r="A3328" t="str">
            <v>614E31720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</row>
        <row r="3330">
          <cell r="A3330" t="str">
            <v>614E31742</v>
          </cell>
          <cell r="C3330" t="str">
            <v>EACH</v>
          </cell>
          <cell r="D3330" t="str">
            <v>WORK ZONE SCHOOL SYMBOL MARKING, 96", CLASS I</v>
          </cell>
          <cell r="F3330">
            <v>0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</row>
        <row r="3339">
          <cell r="A3339" t="str">
            <v>614E32600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</row>
        <row r="3342">
          <cell r="A3342" t="str">
            <v>614E32730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</row>
        <row r="3347">
          <cell r="A3347" t="str">
            <v>614E98000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</row>
        <row r="3412">
          <cell r="A3412" t="str">
            <v>621E00101</v>
          </cell>
          <cell r="C3412" t="str">
            <v>EACH</v>
          </cell>
          <cell r="D3412" t="str">
            <v>RPM, AS PER PLAN</v>
          </cell>
          <cell r="F3412">
            <v>0</v>
          </cell>
        </row>
        <row r="3413">
          <cell r="A3413" t="str">
            <v>621E00300</v>
          </cell>
          <cell r="C3413" t="str">
            <v>EACH</v>
          </cell>
          <cell r="D3413" t="str">
            <v>RPM REFLECTOR</v>
          </cell>
          <cell r="F3413">
            <v>0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</row>
        <row r="3415">
          <cell r="A3415" t="str">
            <v>621E54000</v>
          </cell>
          <cell r="C3415" t="str">
            <v>EACH</v>
          </cell>
          <cell r="D3415" t="str">
            <v>RAISED PAVEMENT MARKER REMOVED</v>
          </cell>
          <cell r="F3415">
            <v>0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</row>
        <row r="3421">
          <cell r="A3421" t="str">
            <v>622E10080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</row>
        <row r="3436">
          <cell r="A3436" t="str">
            <v>622E24850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</row>
        <row r="3437">
          <cell r="A3437" t="str">
            <v>622E24851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</row>
        <row r="3442">
          <cell r="A3442" t="str">
            <v>622E25004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</row>
        <row r="3443">
          <cell r="A3443" t="str">
            <v>622E25005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</row>
        <row r="3448">
          <cell r="A3448" t="str">
            <v>622E25010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</row>
        <row r="3454">
          <cell r="A3454" t="str">
            <v>622E25051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</row>
        <row r="3461">
          <cell r="A3461" t="str">
            <v>622E41110</v>
          </cell>
          <cell r="C3461" t="str">
            <v>FT</v>
          </cell>
          <cell r="D3461" t="str">
            <v>PORTABLE BARRIER, ANCHORED</v>
          </cell>
          <cell r="F3461">
            <v>0</v>
          </cell>
        </row>
        <row r="3462">
          <cell r="A3462" t="str">
            <v>622E41111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</row>
        <row r="3479">
          <cell r="A3479" t="str">
            <v>623E39500</v>
          </cell>
          <cell r="C3479" t="str">
            <v>EACH</v>
          </cell>
          <cell r="D3479" t="str">
            <v>MONUMENT BOX ADJUSTED TO GRADE</v>
          </cell>
          <cell r="F3479">
            <v>0</v>
          </cell>
        </row>
        <row r="3480">
          <cell r="A3480" t="str">
            <v>623E39501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</row>
        <row r="3485">
          <cell r="A3485" t="str">
            <v>623E40500</v>
          </cell>
          <cell r="C3485" t="str">
            <v>EACH</v>
          </cell>
          <cell r="D3485" t="str">
            <v>REFERENCE MONUMENT</v>
          </cell>
          <cell r="F3485">
            <v>0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</row>
        <row r="3717">
          <cell r="A3717" t="str">
            <v>625E25107</v>
          </cell>
          <cell r="C3717" t="str">
            <v>FT</v>
          </cell>
          <cell r="D3717" t="str">
            <v>CONDUIT, 1", 725.052, AS PER PLAN</v>
          </cell>
          <cell r="F3717">
            <v>0</v>
          </cell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</row>
        <row r="3722">
          <cell r="A3722" t="str">
            <v>625E25204</v>
          </cell>
          <cell r="C3722" t="str">
            <v>FT</v>
          </cell>
          <cell r="D3722" t="str">
            <v>CONDUIT, 1-1/4", 725.051</v>
          </cell>
          <cell r="F3722">
            <v>0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</row>
        <row r="3725">
          <cell r="A3725" t="str">
            <v>625E25207</v>
          </cell>
          <cell r="C3725" t="str">
            <v>FT</v>
          </cell>
          <cell r="D3725" t="str">
            <v>CONDUIT, 1-1/4", 725.052, AS PER PLAN</v>
          </cell>
          <cell r="F3725">
            <v>0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</row>
        <row r="3749">
          <cell r="A3749" t="str">
            <v>625E25415</v>
          </cell>
          <cell r="C3749" t="str">
            <v>FT</v>
          </cell>
          <cell r="D3749" t="str">
            <v>CONDUIT, 2-1/2", 725.052, AS PER PLAN</v>
          </cell>
          <cell r="F3749">
            <v>0</v>
          </cell>
        </row>
        <row r="3750">
          <cell r="A3750" t="str">
            <v>625E25500</v>
          </cell>
          <cell r="C3750" t="str">
            <v>FT</v>
          </cell>
          <cell r="D3750" t="str">
            <v>CONDUIT, 3", 725.04</v>
          </cell>
          <cell r="F3750">
            <v>0</v>
          </cell>
        </row>
        <row r="3751">
          <cell r="A3751" t="str">
            <v>625E25501</v>
          </cell>
          <cell r="C3751" t="str">
            <v>FT</v>
          </cell>
          <cell r="D3751" t="str">
            <v>CONDUIT, 3", 725.04, AS PER PLAN</v>
          </cell>
          <cell r="F3751">
            <v>0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</row>
        <row r="3754">
          <cell r="A3754" t="str">
            <v>625E25504</v>
          </cell>
          <cell r="C3754" t="str">
            <v>FT</v>
          </cell>
          <cell r="D3754" t="str">
            <v>CONDUIT, 3", 725.051</v>
          </cell>
          <cell r="F3754">
            <v>0</v>
          </cell>
        </row>
        <row r="3755">
          <cell r="A3755" t="str">
            <v>625E25505</v>
          </cell>
          <cell r="C3755" t="str">
            <v>FT</v>
          </cell>
          <cell r="D3755" t="str">
            <v>CONDUIT, 3", 725.051, AS PER PLAN</v>
          </cell>
          <cell r="F3755">
            <v>0</v>
          </cell>
        </row>
        <row r="3756">
          <cell r="A3756" t="str">
            <v>625E25506</v>
          </cell>
          <cell r="C3756" t="str">
            <v>FT</v>
          </cell>
          <cell r="D3756" t="str">
            <v>CONDUIT, 3", 725.052</v>
          </cell>
          <cell r="F3756">
            <v>0</v>
          </cell>
        </row>
        <row r="3757">
          <cell r="A3757" t="str">
            <v>625E25507</v>
          </cell>
          <cell r="C3757" t="str">
            <v>FT</v>
          </cell>
          <cell r="D3757" t="str">
            <v>CONDUIT, 3", 725.052, AS PER PLAN</v>
          </cell>
          <cell r="F3757">
            <v>0</v>
          </cell>
        </row>
        <row r="3758">
          <cell r="A3758" t="str">
            <v>625E25550</v>
          </cell>
          <cell r="C3758" t="str">
            <v>FT</v>
          </cell>
          <cell r="D3758" t="str">
            <v>CONDUIT, 3-1/2", 725.04</v>
          </cell>
          <cell r="F3758">
            <v>0</v>
          </cell>
        </row>
        <row r="3759">
          <cell r="A3759" t="str">
            <v>625E25600</v>
          </cell>
          <cell r="C3759" t="str">
            <v>FT</v>
          </cell>
          <cell r="D3759" t="str">
            <v>CONDUIT, 4", 725.04</v>
          </cell>
          <cell r="F3759">
            <v>0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</row>
        <row r="3761">
          <cell r="A3761" t="str">
            <v>625E25602</v>
          </cell>
          <cell r="C3761" t="str">
            <v>FT</v>
          </cell>
          <cell r="D3761" t="str">
            <v>CONDUIT, 4", 725.05</v>
          </cell>
          <cell r="F3761">
            <v>0</v>
          </cell>
        </row>
        <row r="3762">
          <cell r="A3762" t="str">
            <v>625E25603</v>
          </cell>
          <cell r="C3762" t="str">
            <v>FT</v>
          </cell>
          <cell r="D3762" t="str">
            <v>CONDUIT, 4", 725.05, AS PER PLAN</v>
          </cell>
          <cell r="F3762">
            <v>0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</row>
        <row r="3766">
          <cell r="A3766" t="str">
            <v>625E25607</v>
          </cell>
          <cell r="C3766" t="str">
            <v>FT</v>
          </cell>
          <cell r="D3766" t="str">
            <v>CONDUIT, 4", 725.052, AS PER PLAN</v>
          </cell>
          <cell r="F3766">
            <v>0</v>
          </cell>
        </row>
        <row r="3767">
          <cell r="A3767" t="str">
            <v>625E25700</v>
          </cell>
          <cell r="C3767" t="str">
            <v>FT</v>
          </cell>
          <cell r="D3767" t="str">
            <v>CONDUIT, 6", 725.04</v>
          </cell>
          <cell r="F3767">
            <v>0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</row>
        <row r="3769">
          <cell r="A3769" t="str">
            <v>625E25711</v>
          </cell>
          <cell r="C3769" t="str">
            <v>FT</v>
          </cell>
          <cell r="D3769" t="str">
            <v>CONDUIT, 6", 725.05, AS PER PLAN</v>
          </cell>
          <cell r="F3769">
            <v>0</v>
          </cell>
        </row>
        <row r="3770">
          <cell r="A3770" t="str">
            <v>625E25712</v>
          </cell>
          <cell r="C3770" t="str">
            <v>FT</v>
          </cell>
          <cell r="D3770" t="str">
            <v>CONDUIT, 6", 725.051</v>
          </cell>
          <cell r="F3770">
            <v>0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</row>
        <row r="3817">
          <cell r="A3817" t="str">
            <v>625E27550</v>
          </cell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</row>
        <row r="3838">
          <cell r="A3838" t="str">
            <v>625E29700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</row>
        <row r="3847">
          <cell r="A3847" t="str">
            <v>625E29940</v>
          </cell>
          <cell r="C3847" t="str">
            <v>EACH</v>
          </cell>
          <cell r="D3847" t="str">
            <v>BARRIER JUNCTION BOX</v>
          </cell>
          <cell r="F3847">
            <v>0</v>
          </cell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</row>
        <row r="3849">
          <cell r="A3849" t="str">
            <v>625E30500</v>
          </cell>
          <cell r="C3849" t="str">
            <v>EACH</v>
          </cell>
          <cell r="D3849" t="str">
            <v>PULL BOX, 725.06, SIZE 1.5</v>
          </cell>
          <cell r="F3849">
            <v>0</v>
          </cell>
        </row>
        <row r="3850">
          <cell r="A3850" t="str">
            <v>625E30510</v>
          </cell>
          <cell r="C3850" t="str">
            <v>EACH</v>
          </cell>
          <cell r="D3850" t="str">
            <v>PULL BOX, 725.06, SIZE 4</v>
          </cell>
          <cell r="F3850">
            <v>0</v>
          </cell>
        </row>
        <row r="3851">
          <cell r="A3851" t="str">
            <v>625E30520</v>
          </cell>
          <cell r="C3851" t="str">
            <v>EACH</v>
          </cell>
          <cell r="D3851" t="str">
            <v>PULL BOX, 725.06, SIZE 7</v>
          </cell>
          <cell r="F3851">
            <v>0</v>
          </cell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</row>
        <row r="3860">
          <cell r="A3860" t="str">
            <v>625E30701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</row>
        <row r="3861">
          <cell r="A3861" t="str">
            <v>625E30706</v>
          </cell>
          <cell r="C3861" t="str">
            <v>EACH</v>
          </cell>
          <cell r="D3861" t="str">
            <v>PULL BOX, 725.08, 24"</v>
          </cell>
          <cell r="F3861">
            <v>0</v>
          </cell>
        </row>
        <row r="3862">
          <cell r="A3862" t="str">
            <v>625E30707</v>
          </cell>
          <cell r="C3862" t="str">
            <v>EACH</v>
          </cell>
          <cell r="D3862" t="str">
            <v>PULL BOX, 725.08, 24", AS PER PLAN</v>
          </cell>
          <cell r="F3862">
            <v>0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</row>
        <row r="3870">
          <cell r="A3870" t="str">
            <v>625E30733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</row>
        <row r="3871">
          <cell r="A3871" t="str">
            <v>625E30800</v>
          </cell>
          <cell r="C3871" t="str">
            <v>EACH</v>
          </cell>
          <cell r="D3871" t="str">
            <v>PULL BOX, 725.12, SIZE 1.5</v>
          </cell>
          <cell r="F3871">
            <v>0</v>
          </cell>
        </row>
        <row r="3872">
          <cell r="A3872" t="str">
            <v>625E30810</v>
          </cell>
          <cell r="C3872" t="str">
            <v>EACH</v>
          </cell>
          <cell r="D3872" t="str">
            <v>PULL BOX, 725.12, SIZE 4</v>
          </cell>
          <cell r="F3872">
            <v>0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</row>
        <row r="3878">
          <cell r="A3878" t="str">
            <v>625E31506</v>
          </cell>
          <cell r="C3878" t="str">
            <v>EACH</v>
          </cell>
          <cell r="D3878" t="str">
            <v>PULL BOX REMOVED AND REPLACED</v>
          </cell>
          <cell r="F3878">
            <v>0</v>
          </cell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</row>
        <row r="3881">
          <cell r="A3881" t="str">
            <v>625E31511</v>
          </cell>
          <cell r="C3881" t="str">
            <v>EACH</v>
          </cell>
          <cell r="D3881" t="str">
            <v>PULL BOX REMOVED, AS PER PLAN</v>
          </cell>
          <cell r="F3881">
            <v>0</v>
          </cell>
        </row>
        <row r="3882">
          <cell r="A3882" t="str">
            <v>625E31600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C3883" t="str">
            <v>EACH</v>
          </cell>
          <cell r="D3883" t="str">
            <v>GROUND ROD</v>
          </cell>
          <cell r="F3883">
            <v>0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</row>
        <row r="3892">
          <cell r="A3892" t="str">
            <v>625E34011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</row>
        <row r="3894">
          <cell r="A3894" t="str">
            <v>625E34300</v>
          </cell>
          <cell r="C3894" t="str">
            <v>EACH</v>
          </cell>
          <cell r="D3894" t="str">
            <v>TRANSFORMER PAD, CONCRETE</v>
          </cell>
          <cell r="F3894">
            <v>0</v>
          </cell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</row>
        <row r="3897">
          <cell r="A3897" t="str">
            <v>625E34451</v>
          </cell>
          <cell r="C3897" t="str">
            <v>EACH</v>
          </cell>
          <cell r="D3897" t="str">
            <v>CONTROL CENTER CABINET, COMPLETE, AS PER PLAN</v>
          </cell>
          <cell r="F3897">
            <v>0</v>
          </cell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</row>
        <row r="3904">
          <cell r="A3904" t="str">
            <v>625E35011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</row>
        <row r="3905">
          <cell r="A3905" t="str">
            <v>625E35020</v>
          </cell>
          <cell r="C3905" t="str">
            <v>EACH</v>
          </cell>
          <cell r="D3905" t="str">
            <v>RE-ERECT EXISTING LIGHT TOWER</v>
          </cell>
          <cell r="F3905">
            <v>0</v>
          </cell>
        </row>
        <row r="3906">
          <cell r="A3906" t="str">
            <v>625E35021</v>
          </cell>
          <cell r="C3906" t="str">
            <v>EACH</v>
          </cell>
          <cell r="D3906" t="str">
            <v>RE-ERECT EXISTING LIGHT TOWER, AS PER PLAN</v>
          </cell>
          <cell r="F3906">
            <v>0</v>
          </cell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</row>
        <row r="3910">
          <cell r="A3910" t="str">
            <v>625E35521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</row>
        <row r="3911">
          <cell r="A3911" t="str">
            <v>625E36010</v>
          </cell>
          <cell r="C3911" t="str">
            <v>FT</v>
          </cell>
          <cell r="D3911" t="str">
            <v>UNDERGROUND WARNING/MARKING TAPE</v>
          </cell>
          <cell r="F3911">
            <v>0</v>
          </cell>
        </row>
        <row r="3912">
          <cell r="A3912" t="str">
            <v>625E36011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</row>
        <row r="3922">
          <cell r="A3922" t="str">
            <v>625E38000</v>
          </cell>
          <cell r="C3922" t="str">
            <v>LS</v>
          </cell>
          <cell r="D3922" t="str">
            <v>HIGH VOLTAGE TEST</v>
          </cell>
          <cell r="F3922">
            <v>0</v>
          </cell>
        </row>
        <row r="3923">
          <cell r="A3923" t="str">
            <v>625E39000</v>
          </cell>
          <cell r="C3923" t="str">
            <v>LS</v>
          </cell>
          <cell r="D3923" t="str">
            <v>TEMPORARY LIGHTING</v>
          </cell>
          <cell r="F3923">
            <v>0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</row>
        <row r="3929">
          <cell r="A3929" t="str">
            <v>625E50001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</row>
        <row r="3934">
          <cell r="A3934" t="str">
            <v>625E50401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</row>
        <row r="3940">
          <cell r="A3940" t="str">
            <v>625E70000</v>
          </cell>
          <cell r="C3940" t="str">
            <v>EACH</v>
          </cell>
          <cell r="D3940" t="str">
            <v>LIGHTING CONTACTOR</v>
          </cell>
          <cell r="F3940">
            <v>0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</row>
        <row r="3944">
          <cell r="A3944" t="str">
            <v>625E75360</v>
          </cell>
          <cell r="C3944" t="str">
            <v>EACH</v>
          </cell>
          <cell r="D3944" t="str">
            <v>LIGHT TOWER REMOVED FOR STORAGE</v>
          </cell>
          <cell r="F3944">
            <v>0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</row>
        <row r="3949">
          <cell r="A3949" t="str">
            <v>625E75403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</row>
        <row r="3956">
          <cell r="A3956" t="str">
            <v>625E75504</v>
          </cell>
          <cell r="C3956" t="str">
            <v>EACH</v>
          </cell>
          <cell r="D3956" t="str">
            <v>LUMINAIRE REMOVED FOR STORAGE</v>
          </cell>
          <cell r="F3956">
            <v>0</v>
          </cell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</row>
        <row r="3958">
          <cell r="A3958" t="str">
            <v>625E75506</v>
          </cell>
          <cell r="C3958" t="str">
            <v>EACH</v>
          </cell>
          <cell r="D3958" t="str">
            <v>LUMINAIRE REMOVED</v>
          </cell>
          <cell r="F3958">
            <v>0</v>
          </cell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</row>
        <row r="3967">
          <cell r="A3967" t="str">
            <v>625E75541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</row>
        <row r="3974">
          <cell r="A3974" t="str">
            <v>625E98000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</row>
        <row r="4079">
          <cell r="A4079" t="str">
            <v>630E15302</v>
          </cell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</row>
        <row r="4080">
          <cell r="A4080" t="str">
            <v>630E15303</v>
          </cell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</row>
        <row r="4081">
          <cell r="A4081" t="str">
            <v>630E15402</v>
          </cell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</row>
        <row r="4089">
          <cell r="A4089" t="str">
            <v>630E15802</v>
          </cell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</row>
        <row r="4090">
          <cell r="A4090" t="str">
            <v>630E15803</v>
          </cell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</row>
        <row r="4107">
          <cell r="A4107" t="str">
            <v>630E20300</v>
          </cell>
          <cell r="C4107" t="str">
            <v>EACH</v>
          </cell>
          <cell r="D4107" t="str">
            <v>OVERHEAD SIGN SUPPORT, TYPE TC-12.30, DESIGN 3</v>
          </cell>
          <cell r="F4107">
            <v>0</v>
          </cell>
        </row>
        <row r="4108">
          <cell r="A4108" t="str">
            <v>630E20301</v>
          </cell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</row>
        <row r="4117">
          <cell r="A4117" t="str">
            <v>630E20800</v>
          </cell>
          <cell r="C4117" t="str">
            <v>EACH</v>
          </cell>
          <cell r="D4117" t="str">
            <v>OVERHEAD SIGN SUPPORT, TYPE TC-12.30, DESIGN 8</v>
          </cell>
          <cell r="F4117">
            <v>0</v>
          </cell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</row>
        <row r="4247">
          <cell r="A4247" t="str">
            <v>630E73231</v>
          </cell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</row>
        <row r="4248">
          <cell r="A4248" t="str">
            <v>630E73320</v>
          </cell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</row>
        <row r="4269">
          <cell r="A4269" t="str">
            <v>630E75000</v>
          </cell>
          <cell r="C4269" t="str">
            <v>EACH</v>
          </cell>
          <cell r="D4269" t="str">
            <v>SIGN ATTACHMENT ASSEMBLY</v>
          </cell>
          <cell r="F4269">
            <v>0</v>
          </cell>
        </row>
        <row r="4270">
          <cell r="A4270" t="str">
            <v>630E75001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</row>
        <row r="4275">
          <cell r="A4275" t="str">
            <v>630E75401</v>
          </cell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</row>
        <row r="4279">
          <cell r="A4279" t="str">
            <v>630E75601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</row>
        <row r="4280">
          <cell r="A4280" t="str">
            <v>630E75700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</row>
        <row r="4287">
          <cell r="A4287" t="str">
            <v>630E76001</v>
          </cell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</row>
        <row r="4288">
          <cell r="A4288" t="str">
            <v>630E76100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</row>
        <row r="4289">
          <cell r="A4289" t="str">
            <v>630E76101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</row>
        <row r="4297">
          <cell r="A4297" t="str">
            <v>630E76541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</row>
        <row r="4306">
          <cell r="A4306" t="str">
            <v>630E77200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</row>
        <row r="4307">
          <cell r="A4307" t="str">
            <v>630E77201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</row>
        <row r="4316">
          <cell r="A4316" t="str">
            <v>630E77700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</row>
        <row r="4334">
          <cell r="A4334" t="str">
            <v>630E79600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</row>
        <row r="4413">
          <cell r="A4413" t="str">
            <v>630E86250</v>
          </cell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</row>
        <row r="4414">
          <cell r="A4414" t="str">
            <v>630E86251</v>
          </cell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</row>
        <row r="4415">
          <cell r="A4415" t="str">
            <v>630E86260</v>
          </cell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</row>
        <row r="4416">
          <cell r="A4416" t="str">
            <v>630E86261</v>
          </cell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</row>
        <row r="4423">
          <cell r="A4423" t="str">
            <v>630E86290</v>
          </cell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</row>
        <row r="4424">
          <cell r="A4424" t="str">
            <v>630E86292</v>
          </cell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</row>
        <row r="4425">
          <cell r="A4425" t="str">
            <v>630E86293</v>
          </cell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</row>
        <row r="4426">
          <cell r="A4426" t="str">
            <v>630E86294</v>
          </cell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</row>
        <row r="4460">
          <cell r="A4460" t="str">
            <v>630E88551</v>
          </cell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</row>
        <row r="4482">
          <cell r="A4482" t="str">
            <v>630E89704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</row>
        <row r="4492">
          <cell r="A4492" t="str">
            <v>630E89805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</row>
        <row r="4501">
          <cell r="A4501" t="str">
            <v>630E89816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</row>
        <row r="4519">
          <cell r="A4519" t="str">
            <v>630E89850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</row>
        <row r="4587">
          <cell r="A4587" t="str">
            <v>631E93110</v>
          </cell>
          <cell r="C4587" t="str">
            <v>EACH</v>
          </cell>
          <cell r="D4587" t="str">
            <v>SCHOOL SPEED LIMIT SIGN ASSEMBLY, 36" X 72"</v>
          </cell>
          <cell r="F4587">
            <v>0</v>
          </cell>
        </row>
        <row r="4588">
          <cell r="A4588" t="str">
            <v>631E93111</v>
          </cell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</row>
        <row r="4589">
          <cell r="A4589" t="str">
            <v>631E93200</v>
          </cell>
          <cell r="C4589" t="str">
            <v>EACH</v>
          </cell>
          <cell r="D4589" t="str">
            <v>SCHOOL SPEED LIMIT SIGN ASSEMBLY, 48" X 96"</v>
          </cell>
          <cell r="F4589">
            <v>0</v>
          </cell>
        </row>
        <row r="4590">
          <cell r="A4590" t="str">
            <v>631E93210</v>
          </cell>
          <cell r="C4590" t="str">
            <v>EACH</v>
          </cell>
          <cell r="D4590" t="str">
            <v>SCHOOL SPEED LIMIT SIGN ASSEMBLY, 60" X 72"</v>
          </cell>
          <cell r="F4590">
            <v>0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</row>
        <row r="4610">
          <cell r="A4610" t="str">
            <v>632E03201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</row>
        <row r="4611">
          <cell r="A4611" t="str">
            <v>632E03202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</row>
        <row r="4612">
          <cell r="A4612" t="str">
            <v>632E03203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</row>
        <row r="4901">
          <cell r="A4901" t="str">
            <v>632E75053</v>
          </cell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</row>
        <row r="4903">
          <cell r="A4903" t="str">
            <v>632E75063</v>
          </cell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</row>
        <row r="4913">
          <cell r="A4913" t="str">
            <v>632E75092</v>
          </cell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</row>
        <row r="5201">
          <cell r="A5201" t="str">
            <v>632E86150</v>
          </cell>
          <cell r="C5201" t="str">
            <v>EACH</v>
          </cell>
          <cell r="D5201" t="str">
            <v>STRAIN POLE, TYPE TC-81.11, DESIGN 13</v>
          </cell>
          <cell r="F5201">
            <v>0</v>
          </cell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</row>
        <row r="5223">
          <cell r="A5223" t="str">
            <v>632E89500</v>
          </cell>
          <cell r="C5223" t="str">
            <v>EACH</v>
          </cell>
          <cell r="D5223" t="str">
            <v>PEDESTAL, 3'</v>
          </cell>
          <cell r="F5223">
            <v>0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</row>
        <row r="5232">
          <cell r="A5232" t="str">
            <v>632E89611</v>
          </cell>
          <cell r="C5232" t="str">
            <v>EACH</v>
          </cell>
          <cell r="D5232" t="str">
            <v>PEDESTAL, 9', AS PER PLAN</v>
          </cell>
          <cell r="F5232">
            <v>0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</row>
        <row r="5238">
          <cell r="A5238" t="str">
            <v>632E89801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</row>
        <row r="5256">
          <cell r="A5256" t="str">
            <v>632E90101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</row>
        <row r="5360">
          <cell r="A5360" t="str">
            <v>638E00991</v>
          </cell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</row>
        <row r="5361">
          <cell r="A5361" t="str">
            <v>638E01000</v>
          </cell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</row>
        <row r="5362">
          <cell r="A5362" t="str">
            <v>638E01120</v>
          </cell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</row>
        <row r="5363">
          <cell r="A5363" t="str">
            <v>638E01130</v>
          </cell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</row>
        <row r="5364">
          <cell r="A5364" t="str">
            <v>638E01131</v>
          </cell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</row>
        <row r="5365">
          <cell r="A5365" t="str">
            <v>638E01140</v>
          </cell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</row>
        <row r="5366">
          <cell r="A5366" t="str">
            <v>638E01141</v>
          </cell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</row>
        <row r="5367">
          <cell r="A5367" t="str">
            <v>638E01190</v>
          </cell>
          <cell r="C5367" t="str">
            <v>FT</v>
          </cell>
          <cell r="D5367" t="str">
            <v>6" WATER MAIN POLYVINYL CHLORIDE PIPE AND FITTINGS</v>
          </cell>
          <cell r="F5367">
            <v>0</v>
          </cell>
        </row>
        <row r="5368">
          <cell r="A5368" t="str">
            <v>638E01191</v>
          </cell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</row>
        <row r="5369">
          <cell r="A5369" t="str">
            <v>638E01200</v>
          </cell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</row>
        <row r="5370">
          <cell r="A5370" t="str">
            <v>638E01201</v>
          </cell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</row>
        <row r="5371">
          <cell r="A5371" t="str">
            <v>638E01204</v>
          </cell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</row>
        <row r="5372">
          <cell r="A5372" t="str">
            <v>638E01205</v>
          </cell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</row>
        <row r="5373">
          <cell r="A5373" t="str">
            <v>638E01206</v>
          </cell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</row>
        <row r="5374">
          <cell r="A5374" t="str">
            <v>638E01300</v>
          </cell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</row>
        <row r="5375">
          <cell r="A5375" t="str">
            <v>638E01301</v>
          </cell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</row>
        <row r="5376">
          <cell r="A5376" t="str">
            <v>638E01304</v>
          </cell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</row>
        <row r="5377">
          <cell r="A5377" t="str">
            <v>638E01305</v>
          </cell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</row>
        <row r="5378">
          <cell r="A5378" t="str">
            <v>638E01308</v>
          </cell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</row>
        <row r="5379">
          <cell r="A5379" t="str">
            <v>638E01309</v>
          </cell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</row>
        <row r="5380">
          <cell r="A5380" t="str">
            <v>638E01316</v>
          </cell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</row>
        <row r="5381">
          <cell r="A5381" t="str">
            <v>638E01317</v>
          </cell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</row>
        <row r="5382">
          <cell r="A5382" t="str">
            <v>638E01400</v>
          </cell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</row>
        <row r="5383">
          <cell r="A5383" t="str">
            <v>638E01401</v>
          </cell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</row>
        <row r="5384">
          <cell r="A5384" t="str">
            <v>638E01404</v>
          </cell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</row>
        <row r="5385">
          <cell r="A5385" t="str">
            <v>638E01405</v>
          </cell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</row>
        <row r="5386">
          <cell r="A5386" t="str">
            <v>638E01406</v>
          </cell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</row>
        <row r="5387">
          <cell r="A5387" t="str">
            <v>638E01407</v>
          </cell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</row>
        <row r="5388">
          <cell r="A5388" t="str">
            <v>638E01408</v>
          </cell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</row>
        <row r="5389">
          <cell r="A5389" t="str">
            <v>638E01409</v>
          </cell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</row>
        <row r="5390">
          <cell r="A5390" t="str">
            <v>638E01500</v>
          </cell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</row>
        <row r="5391">
          <cell r="A5391" t="str">
            <v>638E01501</v>
          </cell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</row>
        <row r="5392">
          <cell r="A5392" t="str">
            <v>638E01600</v>
          </cell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</row>
        <row r="5393">
          <cell r="A5393" t="str">
            <v>638E01601</v>
          </cell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</row>
        <row r="5394">
          <cell r="A5394" t="str">
            <v>638E01710</v>
          </cell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</row>
        <row r="5395">
          <cell r="A5395" t="str">
            <v>638E01711</v>
          </cell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</row>
        <row r="5396">
          <cell r="A5396" t="str">
            <v>638E01720</v>
          </cell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</row>
        <row r="5397">
          <cell r="A5397" t="str">
            <v>638E01721</v>
          </cell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</row>
        <row r="5398">
          <cell r="A5398" t="str">
            <v>638E01800</v>
          </cell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</row>
        <row r="5399">
          <cell r="A5399" t="str">
            <v>638E01801</v>
          </cell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</row>
        <row r="5400">
          <cell r="A5400" t="str">
            <v>638E01804</v>
          </cell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</row>
        <row r="5401">
          <cell r="A5401" t="str">
            <v>638E01805</v>
          </cell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</row>
        <row r="5402">
          <cell r="A5402" t="str">
            <v>638E01900</v>
          </cell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</row>
        <row r="5403">
          <cell r="A5403" t="str">
            <v>638E01901</v>
          </cell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</row>
        <row r="5404">
          <cell r="A5404" t="str">
            <v>638E01904</v>
          </cell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</row>
        <row r="5405">
          <cell r="A5405" t="str">
            <v>638E02000</v>
          </cell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</row>
        <row r="5406">
          <cell r="A5406" t="str">
            <v>638E02001</v>
          </cell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</row>
        <row r="5407">
          <cell r="A5407" t="str">
            <v>638E02004</v>
          </cell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</row>
        <row r="5408">
          <cell r="A5408" t="str">
            <v>638E02005</v>
          </cell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</row>
        <row r="5409">
          <cell r="A5409" t="str">
            <v>638E02100</v>
          </cell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</row>
        <row r="5410">
          <cell r="A5410" t="str">
            <v>638E02104</v>
          </cell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</row>
        <row r="5411">
          <cell r="A5411" t="str">
            <v>638E02200</v>
          </cell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</row>
        <row r="5412">
          <cell r="A5412" t="str">
            <v>638E02320</v>
          </cell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</row>
        <row r="5413">
          <cell r="A5413" t="str">
            <v>638E02321</v>
          </cell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</row>
        <row r="5414">
          <cell r="A5414" t="str">
            <v>638E02390</v>
          </cell>
          <cell r="C5414" t="str">
            <v>FT</v>
          </cell>
          <cell r="D5414" t="str">
            <v>10" WATER MAIN POLYVINYL CHLORIDE PIPE AND FITTINGS</v>
          </cell>
          <cell r="F5414">
            <v>0</v>
          </cell>
        </row>
        <row r="5415">
          <cell r="A5415" t="str">
            <v>638E02400</v>
          </cell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</row>
        <row r="5416">
          <cell r="A5416" t="str">
            <v>638E02401</v>
          </cell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</row>
        <row r="5417">
          <cell r="A5417" t="str">
            <v>638E02404</v>
          </cell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</row>
        <row r="5418">
          <cell r="A5418" t="str">
            <v>638E02405</v>
          </cell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</row>
        <row r="5419">
          <cell r="A5419" t="str">
            <v>638E02500</v>
          </cell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</row>
        <row r="5420">
          <cell r="A5420" t="str">
            <v>638E02501</v>
          </cell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</row>
        <row r="5421">
          <cell r="A5421" t="str">
            <v>638E02504</v>
          </cell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</row>
        <row r="5422">
          <cell r="A5422" t="str">
            <v>638E02505</v>
          </cell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</row>
        <row r="5423">
          <cell r="A5423" t="str">
            <v>638E02506</v>
          </cell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</row>
        <row r="5424">
          <cell r="A5424" t="str">
            <v>638E02507</v>
          </cell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</row>
        <row r="5425">
          <cell r="A5425" t="str">
            <v>638E02510</v>
          </cell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</row>
        <row r="5426">
          <cell r="A5426" t="str">
            <v>638E02600</v>
          </cell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</row>
        <row r="5427">
          <cell r="A5427" t="str">
            <v>638E02601</v>
          </cell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638E02604</v>
          </cell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</row>
        <row r="5429">
          <cell r="A5429" t="str">
            <v>638E02605</v>
          </cell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</row>
        <row r="5430">
          <cell r="A5430" t="str">
            <v>638E02700</v>
          </cell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</row>
        <row r="5431">
          <cell r="A5431" t="str">
            <v>638E02701</v>
          </cell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</row>
        <row r="5432">
          <cell r="A5432" t="str">
            <v>638E02702</v>
          </cell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</row>
        <row r="5433">
          <cell r="A5433" t="str">
            <v>638E02710</v>
          </cell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</row>
        <row r="5434">
          <cell r="A5434" t="str">
            <v>638E02711</v>
          </cell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</row>
        <row r="5435">
          <cell r="A5435" t="str">
            <v>638E02730</v>
          </cell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</row>
        <row r="5436">
          <cell r="A5436" t="str">
            <v>638E02731</v>
          </cell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</row>
        <row r="5437">
          <cell r="A5437" t="str">
            <v>638E02750</v>
          </cell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</row>
        <row r="5438">
          <cell r="A5438" t="str">
            <v>638E02751</v>
          </cell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</row>
        <row r="5439">
          <cell r="A5439" t="str">
            <v>638E02800</v>
          </cell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</row>
        <row r="5440">
          <cell r="A5440" t="str">
            <v>638E02850</v>
          </cell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</row>
        <row r="5441">
          <cell r="A5441" t="str">
            <v>638E02916</v>
          </cell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</row>
        <row r="5442">
          <cell r="A5442" t="str">
            <v>638E02917</v>
          </cell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</row>
        <row r="5443">
          <cell r="A5443" t="str">
            <v>638E02920</v>
          </cell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</row>
        <row r="5444">
          <cell r="A5444" t="str">
            <v>638E02930</v>
          </cell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</row>
        <row r="5445">
          <cell r="A5445" t="str">
            <v>638E02931</v>
          </cell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</row>
        <row r="5446">
          <cell r="A5446" t="str">
            <v>638E02990</v>
          </cell>
          <cell r="C5446" t="str">
            <v>FT</v>
          </cell>
          <cell r="D5446" t="str">
            <v>12" WATER MAIN POLYVINYL CHLORIDE PIPE AND FITTINGS</v>
          </cell>
          <cell r="F5446">
            <v>0</v>
          </cell>
        </row>
        <row r="5447">
          <cell r="A5447" t="str">
            <v>638E03000</v>
          </cell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</row>
        <row r="5448">
          <cell r="A5448" t="str">
            <v>638E03001</v>
          </cell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</row>
        <row r="5449">
          <cell r="A5449" t="str">
            <v>638E03004</v>
          </cell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</row>
        <row r="5450">
          <cell r="A5450" t="str">
            <v>638E03005</v>
          </cell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</row>
        <row r="5451">
          <cell r="A5451" t="str">
            <v>638E03100</v>
          </cell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</row>
        <row r="5452">
          <cell r="A5452" t="str">
            <v>638E03101</v>
          </cell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</row>
        <row r="5453">
          <cell r="A5453" t="str">
            <v>638E03104</v>
          </cell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</row>
        <row r="5454">
          <cell r="A5454" t="str">
            <v>638E03105</v>
          </cell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</row>
        <row r="5455">
          <cell r="A5455" t="str">
            <v>638E03200</v>
          </cell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</row>
        <row r="5456">
          <cell r="A5456" t="str">
            <v>638E03201</v>
          </cell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</row>
        <row r="5457">
          <cell r="A5457" t="str">
            <v>638E03204</v>
          </cell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</row>
        <row r="5458">
          <cell r="A5458" t="str">
            <v>638E03210</v>
          </cell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</row>
        <row r="5459">
          <cell r="A5459" t="str">
            <v>638E03300</v>
          </cell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</row>
        <row r="5460">
          <cell r="A5460" t="str">
            <v>638E03380</v>
          </cell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</row>
        <row r="5461">
          <cell r="A5461" t="str">
            <v>638E03390</v>
          </cell>
          <cell r="C5461" t="str">
            <v>FT</v>
          </cell>
          <cell r="D5461" t="str">
            <v>16" WATER MAIN POLYVINYL CHLORIDE PIPE AND FITTINGS</v>
          </cell>
          <cell r="F5461">
            <v>0</v>
          </cell>
        </row>
        <row r="5462">
          <cell r="A5462" t="str">
            <v>638E03392</v>
          </cell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</row>
        <row r="5463">
          <cell r="A5463" t="str">
            <v>638E03400</v>
          </cell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</row>
        <row r="5464">
          <cell r="A5464" t="str">
            <v>638E03401</v>
          </cell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</row>
        <row r="5465">
          <cell r="A5465" t="str">
            <v>638E03404</v>
          </cell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</row>
        <row r="5466">
          <cell r="A5466" t="str">
            <v>638E03500</v>
          </cell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</row>
        <row r="5467">
          <cell r="A5467" t="str">
            <v>638E03501</v>
          </cell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</row>
        <row r="5468">
          <cell r="A5468" t="str">
            <v>638E03504</v>
          </cell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</row>
        <row r="5469">
          <cell r="A5469" t="str">
            <v>638E03508</v>
          </cell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</row>
        <row r="5470">
          <cell r="A5470" t="str">
            <v>638E03509</v>
          </cell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</row>
        <row r="5471">
          <cell r="A5471" t="str">
            <v>638E03600</v>
          </cell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</row>
        <row r="5472">
          <cell r="A5472" t="str">
            <v>638E03604</v>
          </cell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</row>
        <row r="5473">
          <cell r="A5473" t="str">
            <v>638E03700</v>
          </cell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</row>
        <row r="5474">
          <cell r="A5474" t="str">
            <v>638E03800</v>
          </cell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</row>
        <row r="5475">
          <cell r="A5475" t="str">
            <v>638E03804</v>
          </cell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</row>
        <row r="5476">
          <cell r="A5476" t="str">
            <v>638E03900</v>
          </cell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</row>
        <row r="5477">
          <cell r="A5477" t="str">
            <v>638E03901</v>
          </cell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</row>
        <row r="5478">
          <cell r="A5478" t="str">
            <v>638E03904</v>
          </cell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</row>
        <row r="5479">
          <cell r="A5479" t="str">
            <v>638E04000</v>
          </cell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</row>
        <row r="5480">
          <cell r="A5480" t="str">
            <v>638E04004</v>
          </cell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</row>
        <row r="5481">
          <cell r="A5481" t="str">
            <v>638E04100</v>
          </cell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</row>
        <row r="5482">
          <cell r="A5482" t="str">
            <v>638E04200</v>
          </cell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</row>
        <row r="5483">
          <cell r="A5483" t="str">
            <v>638E04204</v>
          </cell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</row>
        <row r="5484">
          <cell r="A5484" t="str">
            <v>638E04300</v>
          </cell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</row>
        <row r="5485">
          <cell r="A5485" t="str">
            <v>638E04304</v>
          </cell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</row>
        <row r="5486">
          <cell r="A5486" t="str">
            <v>638E04400</v>
          </cell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</row>
        <row r="5487">
          <cell r="A5487" t="str">
            <v>638E04404</v>
          </cell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</row>
        <row r="5488">
          <cell r="A5488" t="str">
            <v>638E04405</v>
          </cell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</row>
        <row r="5489">
          <cell r="A5489" t="str">
            <v>638E04500</v>
          </cell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</row>
        <row r="5490">
          <cell r="A5490" t="str">
            <v>638E04504</v>
          </cell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</row>
        <row r="5491">
          <cell r="A5491" t="str">
            <v>638E04800</v>
          </cell>
          <cell r="C5491" t="str">
            <v>FT</v>
          </cell>
          <cell r="D5491" t="str">
            <v>3/4" COPPER SERVICE BRANCH</v>
          </cell>
          <cell r="F5491">
            <v>0</v>
          </cell>
        </row>
        <row r="5492">
          <cell r="A5492" t="str">
            <v>638E04801</v>
          </cell>
          <cell r="C5492" t="str">
            <v>FT</v>
          </cell>
          <cell r="D5492" t="str">
            <v>3/4" COPPER SERVICE BRANCH, AS PER PLAN</v>
          </cell>
          <cell r="F5492">
            <v>0</v>
          </cell>
        </row>
        <row r="5493">
          <cell r="A5493" t="str">
            <v>638E04900</v>
          </cell>
          <cell r="C5493" t="str">
            <v>FT</v>
          </cell>
          <cell r="D5493" t="str">
            <v>1" COPPER SERVICE BRANCH</v>
          </cell>
          <cell r="F5493">
            <v>0</v>
          </cell>
        </row>
        <row r="5494">
          <cell r="A5494" t="str">
            <v>638E04901</v>
          </cell>
          <cell r="C5494" t="str">
            <v>FT</v>
          </cell>
          <cell r="D5494" t="str">
            <v>1" COPPER SERVICE BRANCH, AS PER PLAN</v>
          </cell>
          <cell r="F5494">
            <v>0</v>
          </cell>
        </row>
        <row r="5495">
          <cell r="A5495" t="str">
            <v>638E04950</v>
          </cell>
          <cell r="C5495" t="str">
            <v>FT</v>
          </cell>
          <cell r="D5495" t="str">
            <v>1-1/4" COPPER SERVICE BRANCH</v>
          </cell>
          <cell r="F5495">
            <v>0</v>
          </cell>
        </row>
        <row r="5496">
          <cell r="A5496" t="str">
            <v>638E04951</v>
          </cell>
          <cell r="C5496" t="str">
            <v>FT</v>
          </cell>
          <cell r="D5496" t="str">
            <v>1-1/4" COPPER SERVICE BRANCH, AS PER PLAN</v>
          </cell>
          <cell r="F5496">
            <v>0</v>
          </cell>
        </row>
        <row r="5497">
          <cell r="A5497" t="str">
            <v>638E05000</v>
          </cell>
          <cell r="C5497" t="str">
            <v>FT</v>
          </cell>
          <cell r="D5497" t="str">
            <v>1-1/2" COPPER SERVICE BRANCH</v>
          </cell>
          <cell r="F5497">
            <v>0</v>
          </cell>
        </row>
        <row r="5498">
          <cell r="A5498" t="str">
            <v>638E05001</v>
          </cell>
          <cell r="C5498" t="str">
            <v>FT</v>
          </cell>
          <cell r="D5498" t="str">
            <v>1-1/2" COPPER SERVICE BRANCH, AS PER PLAN</v>
          </cell>
          <cell r="F5498">
            <v>0</v>
          </cell>
        </row>
        <row r="5499">
          <cell r="A5499" t="str">
            <v>638E05100</v>
          </cell>
          <cell r="C5499" t="str">
            <v>FT</v>
          </cell>
          <cell r="D5499" t="str">
            <v>2" COPPER SERVICE BRANCH</v>
          </cell>
          <cell r="F5499">
            <v>0</v>
          </cell>
        </row>
        <row r="5500">
          <cell r="A5500" t="str">
            <v>638E05101</v>
          </cell>
          <cell r="C5500" t="str">
            <v>FT</v>
          </cell>
          <cell r="D5500" t="str">
            <v>2" COPPER SERVICE BRANCH, AS PER PLAN</v>
          </cell>
          <cell r="F5500">
            <v>0</v>
          </cell>
        </row>
        <row r="5501">
          <cell r="A5501" t="str">
            <v>638E05102</v>
          </cell>
          <cell r="C5501" t="str">
            <v>FT</v>
          </cell>
          <cell r="D5501" t="str">
            <v>2-1/2" COPPER SERVICE BRANCH</v>
          </cell>
          <cell r="F5501">
            <v>0</v>
          </cell>
        </row>
        <row r="5502">
          <cell r="A5502" t="str">
            <v>638E05300</v>
          </cell>
          <cell r="C5502" t="str">
            <v>FT</v>
          </cell>
          <cell r="D5502" t="str">
            <v>3/4" POLYETHYLENE SERVICE BRANCH</v>
          </cell>
          <cell r="F5502">
            <v>0</v>
          </cell>
        </row>
        <row r="5503">
          <cell r="A5503" t="str">
            <v>638E05301</v>
          </cell>
          <cell r="C5503" t="str">
            <v>FT</v>
          </cell>
          <cell r="D5503" t="str">
            <v>3/4" POLYETHYLENE SERVICE BRANCH, AS PER PLAN</v>
          </cell>
          <cell r="F5503">
            <v>0</v>
          </cell>
        </row>
        <row r="5504">
          <cell r="A5504" t="str">
            <v>638E05400</v>
          </cell>
          <cell r="C5504" t="str">
            <v>FT</v>
          </cell>
          <cell r="D5504" t="str">
            <v>1" POLYETHYLENE SERVICE BRANCH</v>
          </cell>
          <cell r="F5504">
            <v>0</v>
          </cell>
        </row>
        <row r="5505">
          <cell r="A5505" t="str">
            <v>638E05401</v>
          </cell>
          <cell r="C5505" t="str">
            <v>FT</v>
          </cell>
          <cell r="D5505" t="str">
            <v>1" POLYETHYLENE SERVICE BRANCH, AS PER PLAN</v>
          </cell>
          <cell r="F5505">
            <v>0</v>
          </cell>
        </row>
        <row r="5506">
          <cell r="A5506" t="str">
            <v>638E05500</v>
          </cell>
          <cell r="C5506" t="str">
            <v>FT</v>
          </cell>
          <cell r="D5506" t="str">
            <v>1-1/2" POLYETHYLENE SERVICE BRANCH</v>
          </cell>
          <cell r="F5506">
            <v>0</v>
          </cell>
        </row>
        <row r="5507">
          <cell r="A5507" t="str">
            <v>638E05501</v>
          </cell>
          <cell r="C5507" t="str">
            <v>FT</v>
          </cell>
          <cell r="D5507" t="str">
            <v>1-1/2" POLYETHYLENE SERVICE BRANCH, AS PER PLAN</v>
          </cell>
          <cell r="F5507">
            <v>0</v>
          </cell>
        </row>
        <row r="5508">
          <cell r="A5508" t="str">
            <v>638E05600</v>
          </cell>
          <cell r="C5508" t="str">
            <v>FT</v>
          </cell>
          <cell r="D5508" t="str">
            <v>2" POLYETHYLENE SERVICE BRANCH</v>
          </cell>
          <cell r="F5508">
            <v>0</v>
          </cell>
        </row>
        <row r="5509">
          <cell r="A5509" t="str">
            <v>638E05700</v>
          </cell>
          <cell r="C5509" t="str">
            <v>FT</v>
          </cell>
          <cell r="D5509" t="str">
            <v>3/4" POLYBUTYLENE SERVICE BRANCH</v>
          </cell>
          <cell r="F5509">
            <v>0</v>
          </cell>
        </row>
        <row r="5510">
          <cell r="A5510" t="str">
            <v>638E05800</v>
          </cell>
          <cell r="C5510" t="str">
            <v>FT</v>
          </cell>
          <cell r="D5510" t="str">
            <v>1" POLYBUTYLENE SERVICE BRANCH</v>
          </cell>
          <cell r="F5510">
            <v>0</v>
          </cell>
        </row>
        <row r="5511">
          <cell r="A5511" t="str">
            <v>638E05900</v>
          </cell>
          <cell r="C5511" t="str">
            <v>FT</v>
          </cell>
          <cell r="D5511" t="str">
            <v>1-1/2" POLYBUTYLENE SERVICE BRANCH</v>
          </cell>
          <cell r="F5511">
            <v>0</v>
          </cell>
        </row>
        <row r="5512">
          <cell r="A5512" t="str">
            <v>638E06000</v>
          </cell>
          <cell r="C5512" t="str">
            <v>FT</v>
          </cell>
          <cell r="D5512" t="str">
            <v>2" POLYBUTYLENE SERVICE BRANCH</v>
          </cell>
          <cell r="F5512">
            <v>0</v>
          </cell>
        </row>
        <row r="5513">
          <cell r="A5513" t="str">
            <v>638E06200</v>
          </cell>
          <cell r="C5513" t="str">
            <v>FT</v>
          </cell>
          <cell r="D5513" t="str">
            <v>POLYETHYLENE ENCASEMENT</v>
          </cell>
          <cell r="F5513">
            <v>0</v>
          </cell>
        </row>
        <row r="5514">
          <cell r="A5514" t="str">
            <v>638E06300</v>
          </cell>
          <cell r="C5514" t="str">
            <v>FT</v>
          </cell>
          <cell r="D5514" t="str">
            <v>8" STEEL PIPE ENCASEMENT, OPEN CUT</v>
          </cell>
          <cell r="F5514">
            <v>0</v>
          </cell>
        </row>
        <row r="5515">
          <cell r="A5515" t="str">
            <v>638E06400</v>
          </cell>
          <cell r="C5515" t="str">
            <v>FT</v>
          </cell>
          <cell r="D5515" t="str">
            <v>10" STEEL PIPE ENCASEMENT, OPEN CUT</v>
          </cell>
          <cell r="F5515">
            <v>0</v>
          </cell>
        </row>
        <row r="5516">
          <cell r="A5516" t="str">
            <v>638E06401</v>
          </cell>
          <cell r="C5516" t="str">
            <v>FT</v>
          </cell>
          <cell r="D5516" t="str">
            <v>10" STEEL PIPE ENCASEMENT, OPEN CUT, AS PER PLAN</v>
          </cell>
          <cell r="F5516">
            <v>0</v>
          </cell>
        </row>
        <row r="5517">
          <cell r="A5517" t="str">
            <v>638E06500</v>
          </cell>
          <cell r="C5517" t="str">
            <v>FT</v>
          </cell>
          <cell r="D5517" t="str">
            <v>12" STEEL PIPE ENCASEMENT, OPEN CUT</v>
          </cell>
          <cell r="F5517">
            <v>0</v>
          </cell>
        </row>
        <row r="5518">
          <cell r="A5518" t="str">
            <v>638E06501</v>
          </cell>
          <cell r="C5518" t="str">
            <v>FT</v>
          </cell>
          <cell r="D5518" t="str">
            <v>12" STEEL PIPE ENCASEMENT, OPEN CUT, AS PER PLAN</v>
          </cell>
          <cell r="F5518">
            <v>0</v>
          </cell>
        </row>
        <row r="5519">
          <cell r="A5519" t="str">
            <v>638E06600</v>
          </cell>
          <cell r="C5519" t="str">
            <v>FT</v>
          </cell>
          <cell r="D5519" t="str">
            <v>14" STEEL PIPE ENCASEMENT, OPEN CUT</v>
          </cell>
          <cell r="F5519">
            <v>0</v>
          </cell>
        </row>
        <row r="5520">
          <cell r="A5520" t="str">
            <v>638E06601</v>
          </cell>
          <cell r="C5520" t="str">
            <v>FT</v>
          </cell>
          <cell r="D5520" t="str">
            <v>14" STEEL PIPE ENCASEMENT, OPEN CUT, AS PER PLAN</v>
          </cell>
          <cell r="F5520">
            <v>0</v>
          </cell>
        </row>
        <row r="5521">
          <cell r="A5521" t="str">
            <v>638E06700</v>
          </cell>
          <cell r="C5521" t="str">
            <v>FT</v>
          </cell>
          <cell r="D5521" t="str">
            <v>16" STEEL PIPE ENCASEMENT, OPEN CUT</v>
          </cell>
          <cell r="F5521">
            <v>0</v>
          </cell>
        </row>
        <row r="5522">
          <cell r="A5522" t="str">
            <v>638E06701</v>
          </cell>
          <cell r="C5522" t="str">
            <v>FT</v>
          </cell>
          <cell r="D5522" t="str">
            <v>16" STEEL PIPE ENCASEMENT, OPEN CUT, AS PER PLAN</v>
          </cell>
          <cell r="F5522">
            <v>0</v>
          </cell>
        </row>
        <row r="5523">
          <cell r="A5523" t="str">
            <v>638E06702</v>
          </cell>
          <cell r="C5523" t="str">
            <v>FT</v>
          </cell>
          <cell r="D5523" t="str">
            <v>18" STEEL PIPE ENCASEMENT, OPEN CUT</v>
          </cell>
          <cell r="F5523">
            <v>0</v>
          </cell>
        </row>
        <row r="5524">
          <cell r="A5524" t="str">
            <v>638E06703</v>
          </cell>
          <cell r="C5524" t="str">
            <v>FT</v>
          </cell>
          <cell r="D5524" t="str">
            <v>18" STEEL PIPE ENCASEMENT, OPEN CUT, AS PER PLAN</v>
          </cell>
          <cell r="F5524">
            <v>0</v>
          </cell>
        </row>
        <row r="5525">
          <cell r="A5525" t="str">
            <v>638E06704</v>
          </cell>
          <cell r="C5525" t="str">
            <v>FT</v>
          </cell>
          <cell r="D5525" t="str">
            <v>20" STEEL PIPE ENCASEMENT, OPEN CUT</v>
          </cell>
          <cell r="F5525">
            <v>0</v>
          </cell>
        </row>
        <row r="5526">
          <cell r="A5526" t="str">
            <v>638E06705</v>
          </cell>
          <cell r="C5526" t="str">
            <v>FT</v>
          </cell>
          <cell r="D5526" t="str">
            <v>20" STEEL PIPE ENCASEMENT, OPEN CUT, AS PER PLAN</v>
          </cell>
          <cell r="F5526">
            <v>0</v>
          </cell>
        </row>
        <row r="5527">
          <cell r="A5527" t="str">
            <v>638E06706</v>
          </cell>
          <cell r="C5527" t="str">
            <v>FT</v>
          </cell>
          <cell r="D5527" t="str">
            <v>22" STEEL PIPE ENCASEMENT, OPEN CUT</v>
          </cell>
          <cell r="F5527">
            <v>0</v>
          </cell>
        </row>
        <row r="5528">
          <cell r="A5528" t="str">
            <v>638E06708</v>
          </cell>
          <cell r="C5528" t="str">
            <v>FT</v>
          </cell>
          <cell r="D5528" t="str">
            <v>24" STEEL PIPE ENCASEMENT, OPEN CUT</v>
          </cell>
          <cell r="F5528">
            <v>0</v>
          </cell>
        </row>
        <row r="5529">
          <cell r="A5529" t="str">
            <v>638E06709</v>
          </cell>
          <cell r="C5529" t="str">
            <v>FT</v>
          </cell>
          <cell r="D5529" t="str">
            <v>24" STEEL PIPE ENCASEMENT, OPEN CUT, AS PER PLAN</v>
          </cell>
          <cell r="F5529">
            <v>0</v>
          </cell>
        </row>
        <row r="5530">
          <cell r="A5530" t="str">
            <v>638E06710</v>
          </cell>
          <cell r="C5530" t="str">
            <v>FT</v>
          </cell>
          <cell r="D5530" t="str">
            <v>28" STEEL PIPE ENCASEMENT, OPEN CUT</v>
          </cell>
          <cell r="F5530">
            <v>0</v>
          </cell>
        </row>
        <row r="5531">
          <cell r="A5531" t="str">
            <v>638E06711</v>
          </cell>
          <cell r="C5531" t="str">
            <v>FT</v>
          </cell>
          <cell r="D5531" t="str">
            <v>28" STEEL PIPE ENCASEMENT, OPEN CUT, AS PER PLAN</v>
          </cell>
          <cell r="F5531">
            <v>0</v>
          </cell>
        </row>
        <row r="5532">
          <cell r="A5532" t="str">
            <v>638E06712</v>
          </cell>
          <cell r="C5532" t="str">
            <v>FT</v>
          </cell>
          <cell r="D5532" t="str">
            <v>30" STEEL PIPE ENCASEMENT, OPEN CUT</v>
          </cell>
          <cell r="F5532">
            <v>0</v>
          </cell>
        </row>
        <row r="5533">
          <cell r="A5533" t="str">
            <v>638E06714</v>
          </cell>
          <cell r="C5533" t="str">
            <v>FT</v>
          </cell>
          <cell r="D5533" t="str">
            <v>26" STEEL PIPE ENCASEMENT, OPEN CUT</v>
          </cell>
          <cell r="F5533">
            <v>0</v>
          </cell>
        </row>
        <row r="5534">
          <cell r="A5534" t="str">
            <v>638E06904</v>
          </cell>
          <cell r="C5534" t="str">
            <v>FT</v>
          </cell>
          <cell r="D5534" t="str">
            <v>36" STEEL PIPE ENCASEMENT, OPEN CUT</v>
          </cell>
          <cell r="F5534">
            <v>0</v>
          </cell>
        </row>
        <row r="5535">
          <cell r="A5535" t="str">
            <v>638E06905</v>
          </cell>
          <cell r="C5535" t="str">
            <v>FT</v>
          </cell>
          <cell r="D5535" t="str">
            <v>36" STEEL PIPE ENCASEMENT, OPEN CUT, AS PER PLAN</v>
          </cell>
          <cell r="F5535">
            <v>0</v>
          </cell>
        </row>
        <row r="5536">
          <cell r="A5536" t="str">
            <v>638E06910</v>
          </cell>
          <cell r="C5536" t="str">
            <v>FT</v>
          </cell>
          <cell r="D5536" t="str">
            <v>40" STEEL PIPE ENCASEMENT, OPEN CUT</v>
          </cell>
          <cell r="F5536">
            <v>0</v>
          </cell>
        </row>
        <row r="5537">
          <cell r="A5537" t="str">
            <v>638E06911</v>
          </cell>
          <cell r="C5537" t="str">
            <v>FT</v>
          </cell>
          <cell r="D5537" t="str">
            <v>40" STEEL PIPE ENCASEMENT, OPEN CUT, AS PER PLAN</v>
          </cell>
          <cell r="F5537">
            <v>0</v>
          </cell>
        </row>
        <row r="5538">
          <cell r="A5538" t="str">
            <v>638E06912</v>
          </cell>
          <cell r="C5538" t="str">
            <v>FT</v>
          </cell>
          <cell r="D5538" t="str">
            <v>48" STEEL PIPE ENCASEMENT, OPEN CUT</v>
          </cell>
          <cell r="F5538">
            <v>0</v>
          </cell>
        </row>
        <row r="5539">
          <cell r="A5539" t="str">
            <v>638E06913</v>
          </cell>
          <cell r="C5539" t="str">
            <v>FT</v>
          </cell>
          <cell r="D5539" t="str">
            <v>48" STEEL PIPE ENCASEMENT, OPEN CUT, AS PER PLAN</v>
          </cell>
          <cell r="F5539">
            <v>0</v>
          </cell>
        </row>
        <row r="5540">
          <cell r="A5540" t="str">
            <v>638E06914</v>
          </cell>
          <cell r="C5540" t="str">
            <v>FT</v>
          </cell>
          <cell r="D5540" t="str">
            <v>54" STEEL PIPE ENCASEMENT, OPEN CUT</v>
          </cell>
          <cell r="F5540">
            <v>0</v>
          </cell>
        </row>
        <row r="5541">
          <cell r="A5541" t="str">
            <v>638E06920</v>
          </cell>
          <cell r="C5541" t="str">
            <v>FT</v>
          </cell>
          <cell r="D5541" t="str">
            <v>60" STEEL PIPE ENCASEMENT, OPEN CUT</v>
          </cell>
          <cell r="F5541">
            <v>0</v>
          </cell>
        </row>
        <row r="5542">
          <cell r="A5542" t="str">
            <v>638E06921</v>
          </cell>
          <cell r="C5542" t="str">
            <v>FT</v>
          </cell>
          <cell r="D5542" t="str">
            <v>60" STEEL PIPE ENCASEMENT, OPEN CUT, AS PER PLAN</v>
          </cell>
          <cell r="F5542">
            <v>0</v>
          </cell>
        </row>
        <row r="5543">
          <cell r="A5543" t="str">
            <v>638E07000</v>
          </cell>
          <cell r="C5543" t="str">
            <v>FT</v>
          </cell>
          <cell r="D5543" t="str">
            <v>10" STEEL PIPE ENCASEMENT, BORED OR JACKED</v>
          </cell>
          <cell r="F5543">
            <v>0</v>
          </cell>
        </row>
        <row r="5544">
          <cell r="A5544" t="str">
            <v>638E07001</v>
          </cell>
          <cell r="C5544" t="str">
            <v>FT</v>
          </cell>
          <cell r="D5544" t="str">
            <v>10" STEEL PIPE ENCASEMENT, BORED OR JACKED, AS PER PLAN</v>
          </cell>
          <cell r="F5544">
            <v>0</v>
          </cell>
        </row>
        <row r="5545">
          <cell r="A5545" t="str">
            <v>638E07100</v>
          </cell>
          <cell r="C5545" t="str">
            <v>FT</v>
          </cell>
          <cell r="D5545" t="str">
            <v>12" STEEL PIPE ENCASEMENT, BORED OR JACKED</v>
          </cell>
          <cell r="F5545">
            <v>0</v>
          </cell>
        </row>
        <row r="5546">
          <cell r="A5546" t="str">
            <v>638E07101</v>
          </cell>
          <cell r="C5546" t="str">
            <v>FT</v>
          </cell>
          <cell r="D5546" t="str">
            <v>12" STEEL PIPE ENCASEMENT, BORED OR JACKED, AS PER PLAN</v>
          </cell>
          <cell r="F5546">
            <v>0</v>
          </cell>
        </row>
        <row r="5547">
          <cell r="A5547" t="str">
            <v>638E07200</v>
          </cell>
          <cell r="C5547" t="str">
            <v>FT</v>
          </cell>
          <cell r="D5547" t="str">
            <v>14" STEEL PIPE ENCASEMENT, BORED OR JACKED</v>
          </cell>
          <cell r="F5547">
            <v>0</v>
          </cell>
        </row>
        <row r="5548">
          <cell r="A5548" t="str">
            <v>638E07201</v>
          </cell>
          <cell r="C5548" t="str">
            <v>FT</v>
          </cell>
          <cell r="D5548" t="str">
            <v>14" STEEL PIPE ENCASEMENT, BORED OR JACKED, AS PER PLAN</v>
          </cell>
          <cell r="F5548">
            <v>0</v>
          </cell>
        </row>
        <row r="5549">
          <cell r="A5549" t="str">
            <v>638E07300</v>
          </cell>
          <cell r="C5549" t="str">
            <v>FT</v>
          </cell>
          <cell r="D5549" t="str">
            <v>16" STEEL PIPE ENCASEMENT, BORED OR JACKED</v>
          </cell>
          <cell r="F5549">
            <v>0</v>
          </cell>
        </row>
        <row r="5550">
          <cell r="A5550" t="str">
            <v>638E07301</v>
          </cell>
          <cell r="C5550" t="str">
            <v>FT</v>
          </cell>
          <cell r="D5550" t="str">
            <v>16" STEEL PIPE ENCASEMENT, BORED OR JACKED, AS PER PLAN</v>
          </cell>
          <cell r="F5550">
            <v>0</v>
          </cell>
        </row>
        <row r="5551">
          <cell r="A5551" t="str">
            <v>638E07302</v>
          </cell>
          <cell r="C5551" t="str">
            <v>FT</v>
          </cell>
          <cell r="D5551" t="str">
            <v>18" STEEL PIPE ENCASEMENT, BORED OR JACKED</v>
          </cell>
          <cell r="F5551">
            <v>0</v>
          </cell>
        </row>
        <row r="5552">
          <cell r="A5552" t="str">
            <v>638E07303</v>
          </cell>
          <cell r="C5552" t="str">
            <v>FT</v>
          </cell>
          <cell r="D5552" t="str">
            <v>18" STEEL PIPE ENCASEMENT, BORED OR JACKED, AS PER PLAN</v>
          </cell>
          <cell r="F5552">
            <v>0</v>
          </cell>
        </row>
        <row r="5553">
          <cell r="A5553" t="str">
            <v>638E07304</v>
          </cell>
          <cell r="C5553" t="str">
            <v>FT</v>
          </cell>
          <cell r="D5553" t="str">
            <v>20" STEEL PIPE ENCASEMENT, BORED OR JACKED</v>
          </cell>
          <cell r="F5553">
            <v>0</v>
          </cell>
        </row>
        <row r="5554">
          <cell r="A5554" t="str">
            <v>638E07305</v>
          </cell>
          <cell r="C5554" t="str">
            <v>FT</v>
          </cell>
          <cell r="D5554" t="str">
            <v>20" STEEL PIPE ENCASEMENT, BORED OR JACKED, AS PER PLAN</v>
          </cell>
          <cell r="F5554">
            <v>0</v>
          </cell>
        </row>
        <row r="5555">
          <cell r="A5555" t="str">
            <v>638E07306</v>
          </cell>
          <cell r="C5555" t="str">
            <v>FT</v>
          </cell>
          <cell r="D5555" t="str">
            <v>22" STEEL PIPE ENCASEMENT, BORED OR JACKED</v>
          </cell>
          <cell r="F5555">
            <v>0</v>
          </cell>
        </row>
        <row r="5556">
          <cell r="A5556" t="str">
            <v>638E07307</v>
          </cell>
          <cell r="C5556" t="str">
            <v>FT</v>
          </cell>
          <cell r="D5556" t="str">
            <v>22" STEEL PIPE ENCASEMENT, BORED OR JACKED, AS PER PLAN</v>
          </cell>
          <cell r="F5556">
            <v>0</v>
          </cell>
        </row>
        <row r="5557">
          <cell r="A5557" t="str">
            <v>638E07310</v>
          </cell>
          <cell r="C5557" t="str">
            <v>FT</v>
          </cell>
          <cell r="D5557" t="str">
            <v>24" STEEL PIPE ENCASEMENT, BORED OR JACKED</v>
          </cell>
          <cell r="F5557">
            <v>0</v>
          </cell>
        </row>
        <row r="5558">
          <cell r="A5558" t="str">
            <v>638E07311</v>
          </cell>
          <cell r="C5558" t="str">
            <v>FT</v>
          </cell>
          <cell r="D5558" t="str">
            <v>24" STEEL PIPE ENCASEMENT, BORED OR JACKED, AS PER PLAN</v>
          </cell>
          <cell r="F5558">
            <v>0</v>
          </cell>
        </row>
        <row r="5559">
          <cell r="A5559" t="str">
            <v>638E07314</v>
          </cell>
          <cell r="C5559" t="str">
            <v>FT</v>
          </cell>
          <cell r="D5559" t="str">
            <v>30" STEEL PIPE ENCASEMENT, BORED OR JACKED</v>
          </cell>
          <cell r="F5559">
            <v>0</v>
          </cell>
        </row>
        <row r="5560">
          <cell r="A5560" t="str">
            <v>638E07315</v>
          </cell>
          <cell r="C5560" t="str">
            <v>FT</v>
          </cell>
          <cell r="D5560" t="str">
            <v>30" STEEL PIPE ENCASEMENT, BORED OR JACKED, AS PER PLAN</v>
          </cell>
          <cell r="F5560">
            <v>0</v>
          </cell>
        </row>
        <row r="5561">
          <cell r="A5561" t="str">
            <v>638E07316</v>
          </cell>
          <cell r="C5561" t="str">
            <v>FT</v>
          </cell>
          <cell r="D5561" t="str">
            <v>36" STEEL PIPE ENCASEMENT, BORED OR JACKED</v>
          </cell>
          <cell r="F5561">
            <v>0</v>
          </cell>
        </row>
        <row r="5562">
          <cell r="A5562" t="str">
            <v>638E07317</v>
          </cell>
          <cell r="C5562" t="str">
            <v>FT</v>
          </cell>
          <cell r="D5562" t="str">
            <v>36" STEEL PIPE ENCASEMENT, BORED OR JACKED, AS PER PLAN</v>
          </cell>
          <cell r="F5562">
            <v>0</v>
          </cell>
        </row>
        <row r="5563">
          <cell r="A5563" t="str">
            <v>638E07318</v>
          </cell>
          <cell r="C5563" t="str">
            <v>FT</v>
          </cell>
          <cell r="D5563" t="str">
            <v>40" STEEL PIPE ENCASEMENT, BORED OR JACKED</v>
          </cell>
          <cell r="F5563">
            <v>0</v>
          </cell>
        </row>
        <row r="5564">
          <cell r="A5564" t="str">
            <v>638E07320</v>
          </cell>
          <cell r="C5564" t="str">
            <v>FT</v>
          </cell>
          <cell r="D5564" t="str">
            <v>48" STEEL PIPE ENCASEMENT, BORED OR JACKED</v>
          </cell>
          <cell r="F5564">
            <v>0</v>
          </cell>
        </row>
        <row r="5565">
          <cell r="A5565" t="str">
            <v>638E07321</v>
          </cell>
          <cell r="C5565" t="str">
            <v>FT</v>
          </cell>
          <cell r="D5565" t="str">
            <v>48" STEEL PIPE ENCASEMENT, BORED OR JACKED, AS PER PLAN</v>
          </cell>
          <cell r="F5565">
            <v>0</v>
          </cell>
        </row>
        <row r="5566">
          <cell r="A5566" t="str">
            <v>638E07330</v>
          </cell>
          <cell r="C5566" t="str">
            <v>FT</v>
          </cell>
          <cell r="D5566" t="str">
            <v>54" STEEL PIPE ENCASEMENT, BORED OR JACKED</v>
          </cell>
          <cell r="F5566">
            <v>0</v>
          </cell>
        </row>
        <row r="5567">
          <cell r="A5567" t="str">
            <v>638E07334</v>
          </cell>
          <cell r="C5567" t="str">
            <v>FT</v>
          </cell>
          <cell r="D5567" t="str">
            <v>60" STEEL PIPE ENCASEMENT, BORED OR JACKED</v>
          </cell>
          <cell r="F5567">
            <v>0</v>
          </cell>
        </row>
        <row r="5568">
          <cell r="A5568" t="str">
            <v>638E07470</v>
          </cell>
          <cell r="C5568" t="str">
            <v>EACH</v>
          </cell>
          <cell r="D5568" t="str">
            <v>4" GATE VALVE</v>
          </cell>
          <cell r="F5568">
            <v>0</v>
          </cell>
        </row>
        <row r="5569">
          <cell r="A5569" t="str">
            <v>638E07480</v>
          </cell>
          <cell r="C5569" t="str">
            <v>EACH</v>
          </cell>
          <cell r="D5569" t="str">
            <v>6" GATE VALVE</v>
          </cell>
          <cell r="F5569">
            <v>0</v>
          </cell>
        </row>
        <row r="5570">
          <cell r="A5570" t="str">
            <v>638E07481</v>
          </cell>
          <cell r="C5570" t="str">
            <v>EACH</v>
          </cell>
          <cell r="D5570" t="str">
            <v>6" GATE VALVE, AS PER PLAN</v>
          </cell>
          <cell r="F5570">
            <v>0</v>
          </cell>
        </row>
        <row r="5571">
          <cell r="A5571" t="str">
            <v>638E07490</v>
          </cell>
          <cell r="C5571" t="str">
            <v>EACH</v>
          </cell>
          <cell r="D5571" t="str">
            <v>8" GATE VALVE</v>
          </cell>
          <cell r="F5571">
            <v>0</v>
          </cell>
        </row>
        <row r="5572">
          <cell r="A5572" t="str">
            <v>638E07491</v>
          </cell>
          <cell r="C5572" t="str">
            <v>EACH</v>
          </cell>
          <cell r="D5572" t="str">
            <v>8" GATE VALVE, AS PER PLAN</v>
          </cell>
          <cell r="F5572">
            <v>0</v>
          </cell>
        </row>
        <row r="5573">
          <cell r="A5573" t="str">
            <v>638E07500</v>
          </cell>
          <cell r="C5573" t="str">
            <v>EACH</v>
          </cell>
          <cell r="D5573" t="str">
            <v>12" GATE VALVE</v>
          </cell>
          <cell r="F5573">
            <v>0</v>
          </cell>
        </row>
        <row r="5574">
          <cell r="A5574" t="str">
            <v>638E07501</v>
          </cell>
          <cell r="C5574" t="str">
            <v>EACH</v>
          </cell>
          <cell r="D5574" t="str">
            <v>12" GATE VALVE, AS PER PLAN</v>
          </cell>
          <cell r="F5574">
            <v>0</v>
          </cell>
        </row>
        <row r="5575">
          <cell r="A5575" t="str">
            <v>638E07608</v>
          </cell>
          <cell r="C5575" t="str">
            <v>EACH</v>
          </cell>
          <cell r="D5575" t="str">
            <v>VALVE BOX</v>
          </cell>
          <cell r="F5575">
            <v>0</v>
          </cell>
        </row>
        <row r="5576">
          <cell r="A5576" t="str">
            <v>638E07609</v>
          </cell>
          <cell r="C5576" t="str">
            <v>EACH</v>
          </cell>
          <cell r="D5576" t="str">
            <v>VALVE BOX, AS PER PLAN</v>
          </cell>
          <cell r="F5576">
            <v>0</v>
          </cell>
        </row>
        <row r="5577">
          <cell r="A5577" t="str">
            <v>638E07690</v>
          </cell>
          <cell r="C5577" t="str">
            <v>EACH</v>
          </cell>
          <cell r="D5577" t="str">
            <v>2" GATE VALVE AND VALVE BOX</v>
          </cell>
          <cell r="F5577">
            <v>0</v>
          </cell>
        </row>
        <row r="5578">
          <cell r="A5578" t="str">
            <v>638E07691</v>
          </cell>
          <cell r="C5578" t="str">
            <v>EACH</v>
          </cell>
          <cell r="D5578" t="str">
            <v>2" GATE VALVE AND VALVE BOX, AS PER PLAN</v>
          </cell>
          <cell r="F5578">
            <v>0</v>
          </cell>
        </row>
        <row r="5579">
          <cell r="A5579" t="str">
            <v>638E07700</v>
          </cell>
          <cell r="C5579" t="str">
            <v>EACH</v>
          </cell>
          <cell r="D5579" t="str">
            <v>4" GATE VALVE AND VALVE BOX</v>
          </cell>
          <cell r="F5579">
            <v>0</v>
          </cell>
        </row>
        <row r="5580">
          <cell r="A5580" t="str">
            <v>638E07701</v>
          </cell>
          <cell r="C5580" t="str">
            <v>EACH</v>
          </cell>
          <cell r="D5580" t="str">
            <v>4" GATE VALVE AND VALVE BOX, AS PER PLAN</v>
          </cell>
          <cell r="F5580">
            <v>0</v>
          </cell>
        </row>
        <row r="5581">
          <cell r="A5581" t="str">
            <v>638E07800</v>
          </cell>
          <cell r="C5581" t="str">
            <v>EACH</v>
          </cell>
          <cell r="D5581" t="str">
            <v>6" GATE VALVE AND VALVE BOX</v>
          </cell>
          <cell r="F5581">
            <v>0</v>
          </cell>
        </row>
        <row r="5582">
          <cell r="A5582" t="str">
            <v>638E07801</v>
          </cell>
          <cell r="C5582" t="str">
            <v>EACH</v>
          </cell>
          <cell r="D5582" t="str">
            <v>6" GATE VALVE AND VALVE BOX, AS PER PLAN</v>
          </cell>
          <cell r="F5582">
            <v>0</v>
          </cell>
        </row>
        <row r="5583">
          <cell r="A5583" t="str">
            <v>638E07900</v>
          </cell>
          <cell r="C5583" t="str">
            <v>EACH</v>
          </cell>
          <cell r="D5583" t="str">
            <v>8" GATE VALVE AND VALVE BOX</v>
          </cell>
          <cell r="F5583">
            <v>0</v>
          </cell>
        </row>
        <row r="5584">
          <cell r="A5584" t="str">
            <v>638E07901</v>
          </cell>
          <cell r="C5584" t="str">
            <v>EACH</v>
          </cell>
          <cell r="D5584" t="str">
            <v>8" GATE VALVE AND VALVE BOX, AS PER PLAN</v>
          </cell>
          <cell r="F5584">
            <v>0</v>
          </cell>
        </row>
        <row r="5585">
          <cell r="A5585" t="str">
            <v>638E08000</v>
          </cell>
          <cell r="C5585" t="str">
            <v>EACH</v>
          </cell>
          <cell r="D5585" t="str">
            <v>10" GATE VALVE AND VALVE BOX</v>
          </cell>
          <cell r="F5585">
            <v>0</v>
          </cell>
        </row>
        <row r="5586">
          <cell r="A5586" t="str">
            <v>638E08001</v>
          </cell>
          <cell r="C5586" t="str">
            <v>EACH</v>
          </cell>
          <cell r="D5586" t="str">
            <v>10" GATE VALVE AND VALVE BOX, AS PER PLAN</v>
          </cell>
          <cell r="F5586">
            <v>0</v>
          </cell>
        </row>
        <row r="5587">
          <cell r="A5587" t="str">
            <v>638E08005</v>
          </cell>
          <cell r="C5587" t="str">
            <v>EACH</v>
          </cell>
          <cell r="D5587" t="str">
            <v>14" GATE VALVE AND VALVE BOX, AS PER PLAN</v>
          </cell>
          <cell r="F5587">
            <v>0</v>
          </cell>
        </row>
        <row r="5588">
          <cell r="A5588" t="str">
            <v>638E08100</v>
          </cell>
          <cell r="C5588" t="str">
            <v>EACH</v>
          </cell>
          <cell r="D5588" t="str">
            <v>12" GATE VALVE AND VALVE BOX</v>
          </cell>
          <cell r="F5588">
            <v>0</v>
          </cell>
        </row>
        <row r="5589">
          <cell r="A5589" t="str">
            <v>638E08101</v>
          </cell>
          <cell r="C5589" t="str">
            <v>EACH</v>
          </cell>
          <cell r="D5589" t="str">
            <v>12" GATE VALVE AND VALVE BOX, AS PER PLAN</v>
          </cell>
          <cell r="F5589">
            <v>0</v>
          </cell>
        </row>
        <row r="5590">
          <cell r="A5590" t="str">
            <v>638E08102</v>
          </cell>
          <cell r="C5590" t="str">
            <v>EACH</v>
          </cell>
          <cell r="D5590" t="str">
            <v>16" GATE VALVE AND VALVE BOX</v>
          </cell>
          <cell r="F5590">
            <v>0</v>
          </cell>
        </row>
        <row r="5591">
          <cell r="A5591" t="str">
            <v>638E08103</v>
          </cell>
          <cell r="C5591" t="str">
            <v>EACH</v>
          </cell>
          <cell r="D5591" t="str">
            <v>16" GATE VALVE AND VALVE BOX, AS PER PLAN</v>
          </cell>
          <cell r="F5591">
            <v>0</v>
          </cell>
        </row>
        <row r="5592">
          <cell r="A5592" t="str">
            <v>638E08104</v>
          </cell>
          <cell r="C5592" t="str">
            <v>EACH</v>
          </cell>
          <cell r="D5592" t="str">
            <v>18" GATE VALVE AND VALVE BOX</v>
          </cell>
          <cell r="F5592">
            <v>0</v>
          </cell>
        </row>
        <row r="5593">
          <cell r="A5593" t="str">
            <v>638E08105</v>
          </cell>
          <cell r="C5593" t="str">
            <v>EACH</v>
          </cell>
          <cell r="D5593" t="str">
            <v>18" GATE VALVE AND VALVE BOX, AS PER PLAN</v>
          </cell>
          <cell r="F5593">
            <v>0</v>
          </cell>
        </row>
        <row r="5594">
          <cell r="A5594" t="str">
            <v>638E08106</v>
          </cell>
          <cell r="C5594" t="str">
            <v>EACH</v>
          </cell>
          <cell r="D5594" t="str">
            <v>20" GATE VALVE AND VALVE BOX</v>
          </cell>
          <cell r="F5594">
            <v>0</v>
          </cell>
        </row>
        <row r="5595">
          <cell r="A5595" t="str">
            <v>638E08107</v>
          </cell>
          <cell r="C5595" t="str">
            <v>EACH</v>
          </cell>
          <cell r="D5595" t="str">
            <v>20" GATE VALVE AND VALVE BOX, AS PER PLAN</v>
          </cell>
          <cell r="F5595">
            <v>0</v>
          </cell>
        </row>
        <row r="5596">
          <cell r="A5596" t="str">
            <v>638E08108</v>
          </cell>
          <cell r="C5596" t="str">
            <v>EACH</v>
          </cell>
          <cell r="D5596" t="str">
            <v>24" GATE VALVE, VALVE AND VALVE BOX</v>
          </cell>
          <cell r="F5596">
            <v>0</v>
          </cell>
        </row>
        <row r="5597">
          <cell r="A5597" t="str">
            <v>638E08109</v>
          </cell>
          <cell r="C5597" t="str">
            <v>EACH</v>
          </cell>
          <cell r="D5597" t="str">
            <v>24" GATE VALVE, VALVE AND VALVE BOX, AS PER PLAN</v>
          </cell>
          <cell r="F5597">
            <v>0</v>
          </cell>
        </row>
        <row r="5598">
          <cell r="A5598" t="str">
            <v>638E08110</v>
          </cell>
          <cell r="C5598" t="str">
            <v>EACH</v>
          </cell>
          <cell r="D5598" t="str">
            <v>36" GATE VALVE AND VALVE BOX</v>
          </cell>
          <cell r="F5598">
            <v>0</v>
          </cell>
        </row>
        <row r="5599">
          <cell r="A5599" t="str">
            <v>638E08120</v>
          </cell>
          <cell r="C5599" t="str">
            <v>EACH</v>
          </cell>
          <cell r="D5599" t="str">
            <v>14" GATE VALVE AND VALVE BOX</v>
          </cell>
          <cell r="F5599">
            <v>0</v>
          </cell>
        </row>
        <row r="5600">
          <cell r="A5600" t="str">
            <v>638E08194</v>
          </cell>
          <cell r="C5600" t="str">
            <v>EACH</v>
          </cell>
          <cell r="D5600" t="str">
            <v>12" BUTTERFLY VALVE AND VALVE BOX</v>
          </cell>
          <cell r="F5600">
            <v>0</v>
          </cell>
        </row>
        <row r="5601">
          <cell r="A5601" t="str">
            <v>638E08195</v>
          </cell>
          <cell r="C5601" t="str">
            <v>EACH</v>
          </cell>
          <cell r="D5601" t="str">
            <v>12" BUTTERFLY VALVE AND VALVE BOX, AS PER PLAN</v>
          </cell>
          <cell r="F5601">
            <v>0</v>
          </cell>
        </row>
        <row r="5602">
          <cell r="A5602" t="str">
            <v>638E08200</v>
          </cell>
          <cell r="C5602" t="str">
            <v>EACH</v>
          </cell>
          <cell r="D5602" t="str">
            <v>16" BUTTERFLY VALVE AND VALVE BOX</v>
          </cell>
          <cell r="F5602">
            <v>0</v>
          </cell>
        </row>
        <row r="5603">
          <cell r="A5603" t="str">
            <v>638E08201</v>
          </cell>
          <cell r="C5603" t="str">
            <v>EACH</v>
          </cell>
          <cell r="D5603" t="str">
            <v>16" BUTTERFLY VALVE AND VALVE BOX, PER PLAN</v>
          </cell>
          <cell r="F5603">
            <v>0</v>
          </cell>
        </row>
        <row r="5604">
          <cell r="A5604" t="str">
            <v>638E08206</v>
          </cell>
          <cell r="C5604" t="str">
            <v>EACH</v>
          </cell>
          <cell r="D5604" t="str">
            <v>20" BUTTERFLY VALVE AND VALVE BOX</v>
          </cell>
          <cell r="F5604">
            <v>0</v>
          </cell>
        </row>
        <row r="5605">
          <cell r="A5605" t="str">
            <v>638E08300</v>
          </cell>
          <cell r="C5605" t="str">
            <v>EACH</v>
          </cell>
          <cell r="D5605" t="str">
            <v>4" INSERTING VALVE AND VALVE BOX</v>
          </cell>
          <cell r="F5605">
            <v>0</v>
          </cell>
        </row>
        <row r="5606">
          <cell r="A5606" t="str">
            <v>638E08400</v>
          </cell>
          <cell r="C5606" t="str">
            <v>EACH</v>
          </cell>
          <cell r="D5606" t="str">
            <v>6" INSERTING VALVE AND VALVE BOX</v>
          </cell>
          <cell r="F5606">
            <v>0</v>
          </cell>
        </row>
        <row r="5607">
          <cell r="A5607" t="str">
            <v>638E08500</v>
          </cell>
          <cell r="C5607" t="str">
            <v>EACH</v>
          </cell>
          <cell r="D5607" t="str">
            <v>8" INSERTING VALVE AND VALVE BOX</v>
          </cell>
          <cell r="F5607">
            <v>0</v>
          </cell>
        </row>
        <row r="5608">
          <cell r="A5608" t="str">
            <v>638E08501</v>
          </cell>
          <cell r="C5608" t="str">
            <v>EACH</v>
          </cell>
          <cell r="D5608" t="str">
            <v>8" INSERTING VALVE AND VALVE BOX, AS PER PLAN</v>
          </cell>
          <cell r="F5608">
            <v>0</v>
          </cell>
        </row>
        <row r="5609">
          <cell r="A5609" t="str">
            <v>638E08600</v>
          </cell>
          <cell r="C5609" t="str">
            <v>EACH</v>
          </cell>
          <cell r="D5609" t="str">
            <v>10" INSERTING VALVE AND VALVE BOX</v>
          </cell>
          <cell r="F5609">
            <v>0</v>
          </cell>
        </row>
        <row r="5610">
          <cell r="A5610" t="str">
            <v>638E08601</v>
          </cell>
          <cell r="C5610" t="str">
            <v>EACH</v>
          </cell>
          <cell r="D5610" t="str">
            <v>10" INSERTING VALVE AND VALVE BOX, AS PER PLAN</v>
          </cell>
          <cell r="F5610">
            <v>0</v>
          </cell>
        </row>
        <row r="5611">
          <cell r="A5611" t="str">
            <v>638E08620</v>
          </cell>
          <cell r="C5611" t="str">
            <v>EACH</v>
          </cell>
          <cell r="D5611" t="str">
            <v>12" INSERTING VALVE AND VALVE BOX</v>
          </cell>
          <cell r="F5611">
            <v>0</v>
          </cell>
        </row>
        <row r="5612">
          <cell r="A5612" t="str">
            <v>638E08621</v>
          </cell>
          <cell r="C5612" t="str">
            <v>EACH</v>
          </cell>
          <cell r="D5612" t="str">
            <v>12" INSERTING VALVE AND VALVE BOX, AS PER PLAN</v>
          </cell>
          <cell r="F5612">
            <v>0</v>
          </cell>
        </row>
        <row r="5613">
          <cell r="A5613" t="str">
            <v>638E08650</v>
          </cell>
          <cell r="C5613" t="str">
            <v>EACH</v>
          </cell>
          <cell r="D5613" t="str">
            <v>16" INSERTING VALVE AND VALVE BOX</v>
          </cell>
          <cell r="F5613">
            <v>0</v>
          </cell>
        </row>
        <row r="5614">
          <cell r="A5614" t="str">
            <v>638E08660</v>
          </cell>
          <cell r="C5614" t="str">
            <v>EACH</v>
          </cell>
          <cell r="D5614" t="str">
            <v>18" INSERTING VALVE AND VALVE BOX</v>
          </cell>
          <cell r="F5614">
            <v>0</v>
          </cell>
        </row>
        <row r="5615">
          <cell r="A5615" t="str">
            <v>638E08700</v>
          </cell>
          <cell r="C5615" t="str">
            <v>EACH</v>
          </cell>
          <cell r="D5615" t="str">
            <v>20" INSERTING VALVE AND VALVE BOX</v>
          </cell>
          <cell r="F5615">
            <v>0</v>
          </cell>
        </row>
        <row r="5616">
          <cell r="A5616" t="str">
            <v>638E08702</v>
          </cell>
          <cell r="C5616" t="str">
            <v>EACH</v>
          </cell>
          <cell r="D5616" t="str">
            <v>4" CUTTING-IN SLEEVE</v>
          </cell>
          <cell r="F5616">
            <v>0</v>
          </cell>
        </row>
        <row r="5617">
          <cell r="A5617" t="str">
            <v>638E08704</v>
          </cell>
          <cell r="C5617" t="str">
            <v>EACH</v>
          </cell>
          <cell r="D5617" t="str">
            <v>6" CUTTING-IN SLEEVE</v>
          </cell>
          <cell r="F5617">
            <v>0</v>
          </cell>
        </row>
        <row r="5618">
          <cell r="A5618" t="str">
            <v>638E08706</v>
          </cell>
          <cell r="C5618" t="str">
            <v>EACH</v>
          </cell>
          <cell r="D5618" t="str">
            <v>8" CUTTING-IN SLEEVE</v>
          </cell>
          <cell r="F5618">
            <v>0</v>
          </cell>
        </row>
        <row r="5619">
          <cell r="A5619" t="str">
            <v>638E08707</v>
          </cell>
          <cell r="C5619" t="str">
            <v>EACH</v>
          </cell>
          <cell r="D5619" t="str">
            <v>8" CUTTING-IN SLEEVE, AS PER PLAN</v>
          </cell>
          <cell r="F5619">
            <v>0</v>
          </cell>
        </row>
        <row r="5620">
          <cell r="A5620" t="str">
            <v>638E08708</v>
          </cell>
          <cell r="C5620" t="str">
            <v>EACH</v>
          </cell>
          <cell r="D5620" t="str">
            <v>10" CUTTING-IN SLEEVE</v>
          </cell>
          <cell r="F5620">
            <v>0</v>
          </cell>
        </row>
        <row r="5621">
          <cell r="A5621" t="str">
            <v>638E08710</v>
          </cell>
          <cell r="C5621" t="str">
            <v>EACH</v>
          </cell>
          <cell r="D5621" t="str">
            <v>12" CUTTING-IN SLEEVE</v>
          </cell>
          <cell r="F5621">
            <v>0</v>
          </cell>
        </row>
        <row r="5622">
          <cell r="A5622" t="str">
            <v>638E08711</v>
          </cell>
          <cell r="C5622" t="str">
            <v>EACH</v>
          </cell>
          <cell r="D5622" t="str">
            <v>12" CUTTING-IN SLEEVE, AS PER PLAN</v>
          </cell>
          <cell r="F5622">
            <v>0</v>
          </cell>
        </row>
        <row r="5623">
          <cell r="A5623" t="str">
            <v>638E08712</v>
          </cell>
          <cell r="C5623" t="str">
            <v>EACH</v>
          </cell>
          <cell r="D5623" t="str">
            <v>16" CUTTING-IN SLEEVE</v>
          </cell>
          <cell r="F5623">
            <v>0</v>
          </cell>
        </row>
        <row r="5624">
          <cell r="A5624" t="str">
            <v>638E08720</v>
          </cell>
          <cell r="C5624" t="str">
            <v>EACH</v>
          </cell>
          <cell r="D5624" t="str">
            <v>24" CUTTING-IN SLEEVE</v>
          </cell>
          <cell r="F5624">
            <v>0</v>
          </cell>
        </row>
        <row r="5625">
          <cell r="A5625" t="str">
            <v>638E08790</v>
          </cell>
          <cell r="C5625" t="str">
            <v>EACH</v>
          </cell>
          <cell r="D5625" t="str">
            <v>2" CUTTING-IN SLEEVE, VALVE AND VALVE BOX</v>
          </cell>
          <cell r="F5625">
            <v>0</v>
          </cell>
        </row>
        <row r="5626">
          <cell r="A5626" t="str">
            <v>638E08800</v>
          </cell>
          <cell r="C5626" t="str">
            <v>EACH</v>
          </cell>
          <cell r="D5626" t="str">
            <v>4" CUTTING-IN SLEEVE, VALVE AND VALVE BOX</v>
          </cell>
          <cell r="F5626">
            <v>0</v>
          </cell>
        </row>
        <row r="5627">
          <cell r="A5627" t="str">
            <v>638E08801</v>
          </cell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</row>
        <row r="5628">
          <cell r="A5628" t="str">
            <v>638E08900</v>
          </cell>
          <cell r="C5628" t="str">
            <v>EACH</v>
          </cell>
          <cell r="D5628" t="str">
            <v>6" CUTTING-IN SLEEVE, VALVE AND VALVE BOX</v>
          </cell>
          <cell r="F5628">
            <v>0</v>
          </cell>
        </row>
        <row r="5629">
          <cell r="A5629" t="str">
            <v>638E08901</v>
          </cell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</row>
        <row r="5630">
          <cell r="A5630" t="str">
            <v>638E09000</v>
          </cell>
          <cell r="C5630" t="str">
            <v>EACH</v>
          </cell>
          <cell r="D5630" t="str">
            <v>8" CUTTING-IN SLEEVE, VALVE AND VALVE BOX</v>
          </cell>
          <cell r="F5630">
            <v>0</v>
          </cell>
        </row>
        <row r="5631">
          <cell r="A5631" t="str">
            <v>638E09001</v>
          </cell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</row>
        <row r="5632">
          <cell r="A5632" t="str">
            <v>638E09100</v>
          </cell>
          <cell r="C5632" t="str">
            <v>EACH</v>
          </cell>
          <cell r="D5632" t="str">
            <v>10" CUTTING-IN SLEEVE, VALVE AND VALVE BOX</v>
          </cell>
          <cell r="F5632">
            <v>0</v>
          </cell>
        </row>
        <row r="5633">
          <cell r="A5633" t="str">
            <v>638E09200</v>
          </cell>
          <cell r="C5633" t="str">
            <v>EACH</v>
          </cell>
          <cell r="D5633" t="str">
            <v>12" CUTTING-IN SLEEVE, VALVE AND VALVE BOX</v>
          </cell>
          <cell r="F5633">
            <v>0</v>
          </cell>
        </row>
        <row r="5634">
          <cell r="A5634" t="str">
            <v>638E09201</v>
          </cell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</row>
        <row r="5635">
          <cell r="A5635" t="str">
            <v>638E09208</v>
          </cell>
          <cell r="C5635" t="str">
            <v>EACH</v>
          </cell>
          <cell r="D5635" t="str">
            <v>16" CUTTING-IN SLEEVE, VALVE AND VALVE BOX</v>
          </cell>
          <cell r="F5635">
            <v>0</v>
          </cell>
        </row>
        <row r="5636">
          <cell r="A5636" t="str">
            <v>638E09212</v>
          </cell>
          <cell r="C5636" t="str">
            <v>EACH</v>
          </cell>
          <cell r="D5636" t="str">
            <v>20" CUTTING-IN SLEEVE, VALVE AND VALVE BOX</v>
          </cell>
          <cell r="F5636">
            <v>0</v>
          </cell>
        </row>
        <row r="5637">
          <cell r="A5637" t="str">
            <v>638E09290</v>
          </cell>
          <cell r="C5637" t="str">
            <v>EACH</v>
          </cell>
          <cell r="D5637" t="str">
            <v>4" X 4" TAPPING SLEEVE, VALVE AND VALVE BOX</v>
          </cell>
          <cell r="F5637">
            <v>0</v>
          </cell>
        </row>
        <row r="5638">
          <cell r="A5638" t="str">
            <v>638E09291</v>
          </cell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</row>
        <row r="5639">
          <cell r="A5639" t="str">
            <v>638E09300</v>
          </cell>
          <cell r="C5639" t="str">
            <v>EACH</v>
          </cell>
          <cell r="D5639" t="str">
            <v>6" X 6" TAPPING SLEEVE, VALVE AND VALVE BOX</v>
          </cell>
          <cell r="F5639">
            <v>0</v>
          </cell>
        </row>
        <row r="5640">
          <cell r="A5640" t="str">
            <v>638E09301</v>
          </cell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</row>
        <row r="5641">
          <cell r="A5641" t="str">
            <v>638E09390</v>
          </cell>
          <cell r="C5641" t="str">
            <v>EACH</v>
          </cell>
          <cell r="D5641" t="str">
            <v>8" X 6" TAPPING SLEEVE, VALVE AND VALVE BOX</v>
          </cell>
          <cell r="F5641">
            <v>0</v>
          </cell>
        </row>
        <row r="5642">
          <cell r="A5642" t="str">
            <v>638E09391</v>
          </cell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</row>
        <row r="5643">
          <cell r="A5643" t="str">
            <v>638E09400</v>
          </cell>
          <cell r="C5643" t="str">
            <v>EACH</v>
          </cell>
          <cell r="D5643" t="str">
            <v>8" X 8" TAPPING SLEEVE, VALVE AND VALVE BOX</v>
          </cell>
          <cell r="F5643">
            <v>0</v>
          </cell>
        </row>
        <row r="5644">
          <cell r="A5644" t="str">
            <v>638E09401</v>
          </cell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</row>
        <row r="5645">
          <cell r="A5645" t="str">
            <v>638E09500</v>
          </cell>
          <cell r="C5645" t="str">
            <v>EACH</v>
          </cell>
          <cell r="D5645" t="str">
            <v>10" X 4" TAPPING SLEEVE, VALVE AND VALVE BOX</v>
          </cell>
          <cell r="F5645">
            <v>0</v>
          </cell>
        </row>
        <row r="5646">
          <cell r="A5646" t="str">
            <v>638E09508</v>
          </cell>
          <cell r="C5646" t="str">
            <v>EACH</v>
          </cell>
          <cell r="D5646" t="str">
            <v>10" X 6" TAPPING SLEEVE, VALVE AND VALVE BOX</v>
          </cell>
          <cell r="F5646">
            <v>0</v>
          </cell>
        </row>
        <row r="5647">
          <cell r="A5647" t="str">
            <v>638E09509</v>
          </cell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</row>
        <row r="5648">
          <cell r="A5648" t="str">
            <v>638E09510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</row>
        <row r="5649">
          <cell r="A5649" t="str">
            <v>638E09511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</row>
        <row r="5650">
          <cell r="A5650" t="str">
            <v>638E09520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</row>
        <row r="5651">
          <cell r="A5651" t="str">
            <v>638E09521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</row>
        <row r="5652">
          <cell r="A5652" t="str">
            <v>638E09600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</row>
        <row r="5653">
          <cell r="A5653" t="str">
            <v>638E09700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</row>
        <row r="5654">
          <cell r="A5654" t="str">
            <v>638E09701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</row>
        <row r="5655">
          <cell r="A5655" t="str">
            <v>638E09710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</row>
        <row r="5656">
          <cell r="A5656" t="str">
            <v>638E09711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</row>
        <row r="5657">
          <cell r="A5657" t="str">
            <v>638E09714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</row>
        <row r="5658">
          <cell r="A5658" t="str">
            <v>638E09800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</row>
        <row r="5659">
          <cell r="A5659" t="str">
            <v>638E09801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</row>
        <row r="5660">
          <cell r="A5660" t="str">
            <v>638E09808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</row>
        <row r="5661">
          <cell r="A5661" t="str">
            <v>638E09810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</row>
        <row r="5662">
          <cell r="A5662" t="str">
            <v>638E09890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</row>
        <row r="5663">
          <cell r="A5663" t="str">
            <v>638E09894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</row>
        <row r="5664">
          <cell r="A5664" t="str">
            <v>638E09895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</row>
        <row r="5665">
          <cell r="A5665" t="str">
            <v>638E09900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</row>
        <row r="5666">
          <cell r="A5666" t="str">
            <v>638E09908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</row>
        <row r="5667">
          <cell r="A5667" t="str">
            <v>638E09909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</row>
        <row r="5668">
          <cell r="A5668" t="str">
            <v>638E09910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</row>
        <row r="5669">
          <cell r="A5669" t="str">
            <v>638E09920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</row>
        <row r="5670">
          <cell r="A5670" t="str">
            <v>638E10000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</row>
        <row r="5671">
          <cell r="A5671" t="str">
            <v>638E10010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</row>
        <row r="5672">
          <cell r="A5672" t="str">
            <v>638E10011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</row>
        <row r="5673">
          <cell r="A5673" t="str">
            <v>638E10100</v>
          </cell>
          <cell r="C5673" t="str">
            <v>EACH</v>
          </cell>
          <cell r="D5673" t="str">
            <v>4" FIRE HYDRANT</v>
          </cell>
          <cell r="F5673">
            <v>0</v>
          </cell>
        </row>
        <row r="5674">
          <cell r="A5674" t="str">
            <v>638E10101</v>
          </cell>
          <cell r="C5674" t="str">
            <v>EACH</v>
          </cell>
          <cell r="D5674" t="str">
            <v>4" FIRE HYDRANT, AS PER PLAN</v>
          </cell>
          <cell r="F5674">
            <v>0</v>
          </cell>
        </row>
        <row r="5675">
          <cell r="A5675" t="str">
            <v>638E10200</v>
          </cell>
          <cell r="C5675" t="str">
            <v>EACH</v>
          </cell>
          <cell r="D5675" t="str">
            <v>6" FIRE HYDRANT</v>
          </cell>
          <cell r="F5675">
            <v>0</v>
          </cell>
        </row>
        <row r="5676">
          <cell r="A5676" t="str">
            <v>638E10201</v>
          </cell>
          <cell r="C5676" t="str">
            <v>EACH</v>
          </cell>
          <cell r="D5676" t="str">
            <v>6" FIRE HYDRANT, AS PER PLAN</v>
          </cell>
          <cell r="F5676">
            <v>0</v>
          </cell>
        </row>
        <row r="5677">
          <cell r="A5677" t="str">
            <v>638E10300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</row>
        <row r="5678">
          <cell r="A5678" t="str">
            <v>638E10301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</row>
        <row r="5679">
          <cell r="A5679" t="str">
            <v>638E10400</v>
          </cell>
          <cell r="C5679" t="str">
            <v>EACH</v>
          </cell>
          <cell r="D5679" t="str">
            <v>FIRE HYDRANT ADJUSTED TO GRADE</v>
          </cell>
          <cell r="F5679">
            <v>0</v>
          </cell>
        </row>
        <row r="5680">
          <cell r="A5680" t="str">
            <v>638E10401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</row>
        <row r="5681">
          <cell r="A5681" t="str">
            <v>638E10480</v>
          </cell>
          <cell r="C5681" t="str">
            <v>EACH</v>
          </cell>
          <cell r="D5681" t="str">
            <v>FIRE HYDRANT REMOVED</v>
          </cell>
          <cell r="F5681">
            <v>0</v>
          </cell>
        </row>
        <row r="5682">
          <cell r="A5682" t="str">
            <v>638E10481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</row>
        <row r="5683">
          <cell r="A5683" t="str">
            <v>638E10500</v>
          </cell>
          <cell r="C5683" t="str">
            <v>EACH</v>
          </cell>
          <cell r="D5683" t="str">
            <v>FIRE HYDRANT REMOVED AND RESET</v>
          </cell>
          <cell r="F5683">
            <v>0</v>
          </cell>
        </row>
        <row r="5684">
          <cell r="A5684" t="str">
            <v>638E10501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</row>
        <row r="5685">
          <cell r="A5685" t="str">
            <v>638E10600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</row>
        <row r="5686">
          <cell r="A5686" t="str">
            <v>638E10601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</row>
        <row r="5687">
          <cell r="A5687" t="str">
            <v>638E10700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</row>
        <row r="5688">
          <cell r="A5688" t="str">
            <v>638E10701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</row>
        <row r="5689">
          <cell r="A5689" t="str">
            <v>638E10800</v>
          </cell>
          <cell r="C5689" t="str">
            <v>EACH</v>
          </cell>
          <cell r="D5689" t="str">
            <v>VALVE BOX ADJUSTED TO GRADE</v>
          </cell>
          <cell r="F5689">
            <v>0</v>
          </cell>
        </row>
        <row r="5690">
          <cell r="A5690" t="str">
            <v>638E10801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</row>
        <row r="5691">
          <cell r="A5691" t="str">
            <v>638E10900</v>
          </cell>
          <cell r="C5691" t="str">
            <v>EACH</v>
          </cell>
          <cell r="D5691" t="str">
            <v>SERVICE BOX ADJUSTED TO GRADE</v>
          </cell>
          <cell r="F5691">
            <v>0</v>
          </cell>
        </row>
        <row r="5692">
          <cell r="A5692" t="str">
            <v>638E10901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</row>
        <row r="5693">
          <cell r="A5693" t="str">
            <v>638E11100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</row>
        <row r="5694">
          <cell r="A5694" t="str">
            <v>638E11101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</row>
        <row r="5695">
          <cell r="A5695" t="str">
            <v>638E11102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</row>
        <row r="5696">
          <cell r="A5696" t="str">
            <v>638E11103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</row>
        <row r="5697">
          <cell r="A5697" t="str">
            <v>638E11200</v>
          </cell>
          <cell r="C5697" t="str">
            <v>EACH</v>
          </cell>
          <cell r="D5697" t="str">
            <v>METER, SETTING, STOP AND CHAMBER</v>
          </cell>
          <cell r="F5697">
            <v>0</v>
          </cell>
        </row>
        <row r="5698">
          <cell r="A5698" t="str">
            <v>638E11201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</row>
        <row r="5699">
          <cell r="A5699" t="str">
            <v>638E11296</v>
          </cell>
          <cell r="C5699" t="str">
            <v>EACH</v>
          </cell>
          <cell r="D5699" t="str">
            <v>3/4" AIR RELEASE VALVE</v>
          </cell>
          <cell r="F5699">
            <v>0</v>
          </cell>
        </row>
        <row r="5700">
          <cell r="A5700" t="str">
            <v>638E11297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</row>
        <row r="5701">
          <cell r="A5701" t="str">
            <v>638E11300</v>
          </cell>
          <cell r="C5701" t="str">
            <v>EACH</v>
          </cell>
          <cell r="D5701" t="str">
            <v>1" AIR RELEASE VALVE</v>
          </cell>
          <cell r="F5701">
            <v>0</v>
          </cell>
        </row>
        <row r="5702">
          <cell r="A5702" t="str">
            <v>638E11301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</row>
        <row r="5703">
          <cell r="A5703" t="str">
            <v>638E11310</v>
          </cell>
          <cell r="C5703" t="str">
            <v>EACH</v>
          </cell>
          <cell r="D5703" t="str">
            <v>2" AIR RELEASE VALVE</v>
          </cell>
          <cell r="F5703">
            <v>0</v>
          </cell>
        </row>
        <row r="5704">
          <cell r="A5704" t="str">
            <v>638E11500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</row>
        <row r="6214">
          <cell r="A6214" t="str">
            <v>642E00720</v>
          </cell>
          <cell r="C6214" t="str">
            <v>FT</v>
          </cell>
          <cell r="D6214" t="str">
            <v>CHEVRON MARKING, TYPE 1</v>
          </cell>
          <cell r="F6214">
            <v>0</v>
          </cell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</row>
        <row r="6267">
          <cell r="A6267" t="str">
            <v>642E01522</v>
          </cell>
          <cell r="C6267" t="str">
            <v>FT</v>
          </cell>
          <cell r="D6267" t="str">
            <v>DOTTED LINE, 8", TYPE 1</v>
          </cell>
          <cell r="F6267">
            <v>0</v>
          </cell>
        </row>
        <row r="6268">
          <cell r="A6268" t="str">
            <v>642E01523</v>
          </cell>
          <cell r="C6268" t="str">
            <v>FT</v>
          </cell>
          <cell r="D6268" t="str">
            <v>DOTTED LINE, 8", TYPE 1, AS PER PLAN</v>
          </cell>
          <cell r="F6268">
            <v>0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</row>
        <row r="6281">
          <cell r="A6281" t="str">
            <v>642E20000</v>
          </cell>
          <cell r="C6281" t="str">
            <v>LS</v>
          </cell>
          <cell r="D6281" t="str">
            <v>TWO-WAY RADIO EQUIPMENT</v>
          </cell>
          <cell r="F6281">
            <v>0</v>
          </cell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</row>
        <row r="6313">
          <cell r="A6313" t="str">
            <v>643E00500</v>
          </cell>
          <cell r="C6313" t="str">
            <v>FT</v>
          </cell>
          <cell r="D6313" t="str">
            <v>STOP LINE</v>
          </cell>
          <cell r="F6313">
            <v>0</v>
          </cell>
        </row>
        <row r="6314">
          <cell r="A6314" t="str">
            <v>643E00501</v>
          </cell>
          <cell r="C6314" t="str">
            <v>FT</v>
          </cell>
          <cell r="D6314" t="str">
            <v>STOP LINE, AS PER PLAN</v>
          </cell>
          <cell r="F6314">
            <v>0</v>
          </cell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</row>
        <row r="6323">
          <cell r="A6323" t="str">
            <v>643E00800</v>
          </cell>
          <cell r="C6323" t="str">
            <v>FT</v>
          </cell>
          <cell r="D6323" t="str">
            <v>CURB MARKING</v>
          </cell>
          <cell r="F6323">
            <v>0</v>
          </cell>
        </row>
        <row r="6324">
          <cell r="A6324" t="str">
            <v>643E00801</v>
          </cell>
          <cell r="C6324" t="str">
            <v>FT</v>
          </cell>
          <cell r="D6324" t="str">
            <v>CURB MARKING, AS PER PLAN</v>
          </cell>
          <cell r="F6324">
            <v>0</v>
          </cell>
        </row>
        <row r="6325">
          <cell r="A6325" t="str">
            <v>643E00900</v>
          </cell>
          <cell r="C6325" t="str">
            <v>SF</v>
          </cell>
          <cell r="D6325" t="str">
            <v>ISLAND MARKING</v>
          </cell>
          <cell r="F6325">
            <v>0</v>
          </cell>
        </row>
        <row r="6326">
          <cell r="A6326" t="str">
            <v>643E00901</v>
          </cell>
          <cell r="C6326" t="str">
            <v>SF</v>
          </cell>
          <cell r="D6326" t="str">
            <v>ISLAND MARKING, AS PER PLAN</v>
          </cell>
          <cell r="F6326">
            <v>0</v>
          </cell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</row>
        <row r="6350">
          <cell r="A6350" t="str">
            <v>643E01600</v>
          </cell>
          <cell r="C6350" t="str">
            <v>EACH</v>
          </cell>
          <cell r="D6350" t="str">
            <v>HANDICAP SYMBOL MARKING</v>
          </cell>
          <cell r="F6350">
            <v>0</v>
          </cell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</row>
        <row r="6374">
          <cell r="A6374" t="str">
            <v>644E00301</v>
          </cell>
          <cell r="C6374" t="str">
            <v>MILE</v>
          </cell>
          <cell r="D6374" t="str">
            <v>CENTER LINE, AS PER PLAN</v>
          </cell>
          <cell r="F6374">
            <v>0</v>
          </cell>
        </row>
        <row r="6375">
          <cell r="A6375" t="str">
            <v>644E00400</v>
          </cell>
          <cell r="C6375" t="str">
            <v>FT</v>
          </cell>
          <cell r="D6375" t="str">
            <v>CHANNELIZING LINE, 8"</v>
          </cell>
          <cell r="F6375">
            <v>0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</row>
        <row r="6384">
          <cell r="A6384" t="str">
            <v>644E00631</v>
          </cell>
          <cell r="C6384" t="str">
            <v>FT</v>
          </cell>
          <cell r="D6384" t="str">
            <v>CROSSWALK LINE, 24", AS PER PLAN</v>
          </cell>
          <cell r="F6384">
            <v>0</v>
          </cell>
        </row>
        <row r="6385">
          <cell r="A6385" t="str">
            <v>644E00700</v>
          </cell>
          <cell r="C6385" t="str">
            <v>FT</v>
          </cell>
          <cell r="D6385" t="str">
            <v>TRANSVERSE/DIAGONAL LINE</v>
          </cell>
          <cell r="F6385">
            <v>0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</row>
        <row r="6515">
          <cell r="A6515" t="str">
            <v>645E01002</v>
          </cell>
          <cell r="C6515" t="str">
            <v>EACH</v>
          </cell>
          <cell r="D6515" t="str">
            <v>RAILROAD SYMBOL MARKING, TYPE A2</v>
          </cell>
          <cell r="F6515">
            <v>0</v>
          </cell>
        </row>
        <row r="6516">
          <cell r="A6516" t="str">
            <v>645E01004</v>
          </cell>
          <cell r="C6516" t="str">
            <v>EACH</v>
          </cell>
          <cell r="D6516" t="str">
            <v>RAILROAD SYMBOL MARKING, TYPE B</v>
          </cell>
          <cell r="F6516">
            <v>0</v>
          </cell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</row>
        <row r="6568">
          <cell r="A6568" t="str">
            <v>645E01516</v>
          </cell>
          <cell r="C6568" t="str">
            <v>FT</v>
          </cell>
          <cell r="D6568" t="str">
            <v>DOTTED LINE, 6", TYPE C</v>
          </cell>
          <cell r="F6568">
            <v>0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</row>
        <row r="6578">
          <cell r="A6578" t="str">
            <v>645E01610</v>
          </cell>
          <cell r="C6578" t="str">
            <v>EACH</v>
          </cell>
          <cell r="D6578" t="str">
            <v>HANDICAP SYMBOL MARKING, TYPE A3</v>
          </cell>
          <cell r="F6578">
            <v>0</v>
          </cell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</row>
        <row r="6608">
          <cell r="A6608" t="str">
            <v>645E60020</v>
          </cell>
          <cell r="C6608" t="str">
            <v>SF</v>
          </cell>
          <cell r="D6608" t="str">
            <v>GREEN COLORED PAVEMENT FOR BIKE LANES, TYPE A3</v>
          </cell>
          <cell r="F6608">
            <v>0</v>
          </cell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</row>
        <row r="6660">
          <cell r="A6660" t="str">
            <v>646E20401</v>
          </cell>
          <cell r="C6660" t="str">
            <v>EACH</v>
          </cell>
          <cell r="D6660" t="str">
            <v>WORD ON PAVEMENT, 72", AS PER PLAN</v>
          </cell>
          <cell r="F6660">
            <v>0</v>
          </cell>
        </row>
        <row r="6661">
          <cell r="A6661" t="str">
            <v>646E20410</v>
          </cell>
          <cell r="C6661" t="str">
            <v>EACH</v>
          </cell>
          <cell r="D6661" t="str">
            <v>WORD ON PAVEMENT, 96"</v>
          </cell>
          <cell r="F6661">
            <v>0</v>
          </cell>
        </row>
        <row r="6662">
          <cell r="A6662" t="str">
            <v>646E20411</v>
          </cell>
          <cell r="C6662" t="str">
            <v>EACH</v>
          </cell>
          <cell r="D6662" t="str">
            <v>WORD ON PAVEMENT, 96", AS PER PLAN</v>
          </cell>
          <cell r="F6662">
            <v>0</v>
          </cell>
        </row>
        <row r="6663">
          <cell r="A6663" t="str">
            <v>646E20500</v>
          </cell>
          <cell r="C6663" t="str">
            <v>FT</v>
          </cell>
          <cell r="D6663" t="str">
            <v>DOTTED LINE</v>
          </cell>
          <cell r="F6663">
            <v>0</v>
          </cell>
        </row>
        <row r="6664">
          <cell r="A6664" t="str">
            <v>646E20501</v>
          </cell>
          <cell r="C6664" t="str">
            <v>FT</v>
          </cell>
          <cell r="D6664" t="str">
            <v>DOTTED LINE, AS PER PLAN</v>
          </cell>
          <cell r="F6664">
            <v>0</v>
          </cell>
        </row>
        <row r="6665">
          <cell r="A6665" t="str">
            <v>646E20502</v>
          </cell>
          <cell r="C6665" t="str">
            <v>FT</v>
          </cell>
          <cell r="D6665" t="str">
            <v>DOTTED LINE, 4"</v>
          </cell>
          <cell r="F6665">
            <v>0</v>
          </cell>
        </row>
        <row r="6666">
          <cell r="A6666" t="str">
            <v>646E20504</v>
          </cell>
          <cell r="C6666" t="str">
            <v>FT</v>
          </cell>
          <cell r="D6666" t="str">
            <v>DOTTED LINE, 6"</v>
          </cell>
          <cell r="F6666">
            <v>0</v>
          </cell>
        </row>
        <row r="6667">
          <cell r="A6667" t="str">
            <v>646E20506</v>
          </cell>
          <cell r="C6667" t="str">
            <v>FT</v>
          </cell>
          <cell r="D6667" t="str">
            <v>DOTTED LINE, 8"</v>
          </cell>
          <cell r="F6667">
            <v>0</v>
          </cell>
        </row>
        <row r="6668">
          <cell r="A6668" t="str">
            <v>646E20510</v>
          </cell>
          <cell r="C6668" t="str">
            <v>FT</v>
          </cell>
          <cell r="D6668" t="str">
            <v>DOTTED LINE, 12"</v>
          </cell>
          <cell r="F6668">
            <v>0</v>
          </cell>
        </row>
        <row r="6669">
          <cell r="A6669" t="str">
            <v>646E20520</v>
          </cell>
          <cell r="C6669" t="str">
            <v>FT</v>
          </cell>
          <cell r="D6669" t="str">
            <v>DOTTED LINE, 24"</v>
          </cell>
          <cell r="F6669">
            <v>0</v>
          </cell>
        </row>
        <row r="6670">
          <cell r="A6670" t="str">
            <v>646E20600</v>
          </cell>
          <cell r="C6670" t="str">
            <v>EACH</v>
          </cell>
          <cell r="D6670" t="str">
            <v>BIKE LANE SYMBOL MARKING</v>
          </cell>
          <cell r="F6670">
            <v>0</v>
          </cell>
        </row>
        <row r="6671">
          <cell r="A6671" t="str">
            <v>646E20650</v>
          </cell>
          <cell r="C6671" t="str">
            <v>EACH</v>
          </cell>
          <cell r="D6671" t="str">
            <v>SHARED LANE MARKING</v>
          </cell>
          <cell r="F6671">
            <v>0</v>
          </cell>
        </row>
        <row r="6672">
          <cell r="A6672" t="str">
            <v>646E20710</v>
          </cell>
          <cell r="C6672" t="str">
            <v>EACH</v>
          </cell>
          <cell r="D6672" t="str">
            <v>SPEED MEASUREMENT MARKING</v>
          </cell>
          <cell r="F6672">
            <v>0</v>
          </cell>
        </row>
        <row r="6673">
          <cell r="A6673" t="str">
            <v>646E20711</v>
          </cell>
          <cell r="C6673" t="str">
            <v>EACH</v>
          </cell>
          <cell r="D6673" t="str">
            <v>SPEED MEASUREMENT MARKING, AS PER PLAN</v>
          </cell>
          <cell r="F6673">
            <v>0</v>
          </cell>
        </row>
        <row r="6674">
          <cell r="A6674" t="str">
            <v>646E20800</v>
          </cell>
          <cell r="C6674" t="str">
            <v>FT</v>
          </cell>
          <cell r="D6674" t="str">
            <v>YIELD LINE</v>
          </cell>
          <cell r="F6674">
            <v>0</v>
          </cell>
        </row>
        <row r="6675">
          <cell r="A6675" t="str">
            <v>646E50000</v>
          </cell>
          <cell r="C6675" t="str">
            <v>EACH</v>
          </cell>
          <cell r="D6675" t="str">
            <v>REMOVAL OF PAVEMENT MARKING</v>
          </cell>
          <cell r="F6675">
            <v>0</v>
          </cell>
        </row>
        <row r="6676">
          <cell r="A6676" t="str">
            <v>646E50100</v>
          </cell>
          <cell r="C6676" t="str">
            <v>FT</v>
          </cell>
          <cell r="D6676" t="str">
            <v>REMOVAL OF PAVEMENT MARKING</v>
          </cell>
          <cell r="F6676">
            <v>0</v>
          </cell>
        </row>
        <row r="6677">
          <cell r="A6677" t="str">
            <v>646E50101</v>
          </cell>
          <cell r="C6677" t="str">
            <v>FT</v>
          </cell>
          <cell r="D6677" t="str">
            <v>REMOVAL OF PAVEMENT MARKING, AS PER PLAN</v>
          </cell>
          <cell r="F6677">
            <v>0</v>
          </cell>
        </row>
        <row r="6678">
          <cell r="A6678" t="str">
            <v>646E50200</v>
          </cell>
          <cell r="C6678" t="str">
            <v>SF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646E50300</v>
          </cell>
          <cell r="C6679" t="str">
            <v>MILE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646E50301</v>
          </cell>
          <cell r="C6680" t="str">
            <v>MILE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646E60000</v>
          </cell>
          <cell r="C6681" t="str">
            <v>LS</v>
          </cell>
          <cell r="D6681" t="str">
            <v>TWO-WAY RADIO EQUIPMENT</v>
          </cell>
          <cell r="F6681">
            <v>0</v>
          </cell>
        </row>
        <row r="6682">
          <cell r="A6682" t="str">
            <v>646E60001</v>
          </cell>
          <cell r="C6682" t="str">
            <v>LS</v>
          </cell>
          <cell r="D6682" t="str">
            <v>TWO-WAY RADIO EQUIPMENT, AS PER PLAN</v>
          </cell>
          <cell r="F6682">
            <v>0</v>
          </cell>
        </row>
        <row r="6683">
          <cell r="A6683" t="str">
            <v>646E60100</v>
          </cell>
          <cell r="C6683" t="str">
            <v>SF</v>
          </cell>
          <cell r="D6683" t="str">
            <v>GREEN COLORED PAVEMENT FOR BIKE LANES</v>
          </cell>
          <cell r="F6683">
            <v>0</v>
          </cell>
        </row>
        <row r="6684">
          <cell r="A6684" t="str">
            <v>646E90000</v>
          </cell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C6687" t="str">
            <v>FT</v>
          </cell>
          <cell r="D6687" t="str">
            <v>CHANNELIZING LINE, 8", TYPE A90</v>
          </cell>
          <cell r="F6687">
            <v>0</v>
          </cell>
        </row>
        <row r="6688">
          <cell r="A6688" t="str">
            <v>647E18002</v>
          </cell>
          <cell r="C6688" t="str">
            <v>FT</v>
          </cell>
          <cell r="D6688" t="str">
            <v>CHANNELIZING LINE, 8", TYPE A125</v>
          </cell>
          <cell r="F6688">
            <v>0</v>
          </cell>
        </row>
        <row r="6689">
          <cell r="A6689" t="str">
            <v>647E18004</v>
          </cell>
          <cell r="C6689" t="str">
            <v>FT</v>
          </cell>
          <cell r="D6689" t="str">
            <v>CHANNELIZING LINE, 12", TYPE A90</v>
          </cell>
          <cell r="F6689">
            <v>0</v>
          </cell>
        </row>
        <row r="6690">
          <cell r="A6690" t="str">
            <v>647E18006</v>
          </cell>
          <cell r="C6690" t="str">
            <v>FT</v>
          </cell>
          <cell r="D6690" t="str">
            <v>CHANNELIZING LINE, 12", TYPE A125</v>
          </cell>
          <cell r="F6690">
            <v>0</v>
          </cell>
        </row>
        <row r="6691">
          <cell r="A6691" t="str">
            <v>647E18010</v>
          </cell>
          <cell r="C6691" t="str">
            <v>FT</v>
          </cell>
          <cell r="D6691" t="str">
            <v>CHANNELIZING LINE, 8", TYPE B90</v>
          </cell>
          <cell r="F6691">
            <v>0</v>
          </cell>
        </row>
        <row r="6692">
          <cell r="A6692" t="str">
            <v>647E18012</v>
          </cell>
          <cell r="C6692" t="str">
            <v>FT</v>
          </cell>
          <cell r="D6692" t="str">
            <v>CHANNELIZING LINE, 8", TYPE B125</v>
          </cell>
          <cell r="F6692">
            <v>0</v>
          </cell>
        </row>
        <row r="6693">
          <cell r="A6693" t="str">
            <v>647E18013</v>
          </cell>
          <cell r="C6693" t="str">
            <v>FT</v>
          </cell>
          <cell r="D6693" t="str">
            <v>CHANNELIZING LINE, 8", TYPE B125, AS PER PLAN</v>
          </cell>
          <cell r="F6693">
            <v>0</v>
          </cell>
        </row>
        <row r="6694">
          <cell r="A6694" t="str">
            <v>647E18014</v>
          </cell>
          <cell r="C6694" t="str">
            <v>FT</v>
          </cell>
          <cell r="D6694" t="str">
            <v>CHANNELIZING LINE, 12", TYPE B90</v>
          </cell>
          <cell r="F6694">
            <v>0</v>
          </cell>
        </row>
        <row r="6695">
          <cell r="A6695" t="str">
            <v>647E18016</v>
          </cell>
          <cell r="C6695" t="str">
            <v>FT</v>
          </cell>
          <cell r="D6695" t="str">
            <v>CHANNELIZING LINE, 12", TYPE B125</v>
          </cell>
          <cell r="F6695">
            <v>0</v>
          </cell>
        </row>
        <row r="6696">
          <cell r="A6696" t="str">
            <v>647E18050</v>
          </cell>
          <cell r="C6696" t="str">
            <v>FT</v>
          </cell>
          <cell r="D6696" t="str">
            <v>STOP LINE, TYPE A90</v>
          </cell>
          <cell r="F6696">
            <v>0</v>
          </cell>
        </row>
        <row r="6697">
          <cell r="A6697" t="str">
            <v>647E18052</v>
          </cell>
          <cell r="C6697" t="str">
            <v>FT</v>
          </cell>
          <cell r="D6697" t="str">
            <v>STOP LINE, TYPE A125</v>
          </cell>
          <cell r="F6697">
            <v>0</v>
          </cell>
        </row>
        <row r="6698">
          <cell r="A6698" t="str">
            <v>647E18060</v>
          </cell>
          <cell r="C6698" t="str">
            <v>FT</v>
          </cell>
          <cell r="D6698" t="str">
            <v>STOP LINE, TYPE B90</v>
          </cell>
          <cell r="F6698">
            <v>0</v>
          </cell>
        </row>
        <row r="6699">
          <cell r="A6699" t="str">
            <v>647E18062</v>
          </cell>
          <cell r="C6699" t="str">
            <v>FT</v>
          </cell>
          <cell r="D6699" t="str">
            <v>STOP LINE, TYPE B125</v>
          </cell>
          <cell r="F6699">
            <v>0</v>
          </cell>
        </row>
        <row r="6700">
          <cell r="A6700" t="str">
            <v>647E20020</v>
          </cell>
          <cell r="C6700" t="str">
            <v>FT</v>
          </cell>
          <cell r="D6700" t="str">
            <v>CROSSWALK LINE, 12", TYPE A90</v>
          </cell>
          <cell r="F6700">
            <v>0</v>
          </cell>
        </row>
        <row r="6701">
          <cell r="A6701" t="str">
            <v>647E20026</v>
          </cell>
          <cell r="C6701" t="str">
            <v>FT</v>
          </cell>
          <cell r="D6701" t="str">
            <v>CROSSWALK LINE, 12", TYPE A125</v>
          </cell>
          <cell r="F6701">
            <v>0</v>
          </cell>
        </row>
        <row r="6702">
          <cell r="A6702" t="str">
            <v>647E20030</v>
          </cell>
          <cell r="C6702" t="str">
            <v>FT</v>
          </cell>
          <cell r="D6702" t="str">
            <v>CROSSWALK LINE, 12", TYPE B90</v>
          </cell>
          <cell r="F6702">
            <v>0</v>
          </cell>
        </row>
        <row r="6703">
          <cell r="A6703" t="str">
            <v>647E20036</v>
          </cell>
          <cell r="C6703" t="str">
            <v>FT</v>
          </cell>
          <cell r="D6703" t="str">
            <v>CROSSWALK LINE, 12", TYPE B125</v>
          </cell>
          <cell r="F6703">
            <v>0</v>
          </cell>
        </row>
        <row r="6704">
          <cell r="A6704" t="str">
            <v>647E20070</v>
          </cell>
          <cell r="C6704" t="str">
            <v>FT</v>
          </cell>
          <cell r="D6704" t="str">
            <v>CROSSWALK LINE, 24", TYPE A90</v>
          </cell>
          <cell r="F6704">
            <v>0</v>
          </cell>
        </row>
        <row r="6705">
          <cell r="A6705" t="str">
            <v>647E20076</v>
          </cell>
          <cell r="C6705" t="str">
            <v>FT</v>
          </cell>
          <cell r="D6705" t="str">
            <v>CROSSWALK LINE, 24", TYPE A125</v>
          </cell>
          <cell r="F6705">
            <v>0</v>
          </cell>
        </row>
        <row r="6706">
          <cell r="A6706" t="str">
            <v>647E20080</v>
          </cell>
          <cell r="C6706" t="str">
            <v>FT</v>
          </cell>
          <cell r="D6706" t="str">
            <v>CROSSWALK LINE, 24", TYPE B90</v>
          </cell>
          <cell r="F6706">
            <v>0</v>
          </cell>
        </row>
        <row r="6707">
          <cell r="A6707" t="str">
            <v>647E20086</v>
          </cell>
          <cell r="C6707" t="str">
            <v>FT</v>
          </cell>
          <cell r="D6707" t="str">
            <v>CROSSWALK LINE, 24", TYPE B125</v>
          </cell>
          <cell r="F6707">
            <v>0</v>
          </cell>
        </row>
        <row r="6708">
          <cell r="A6708" t="str">
            <v>647E20100</v>
          </cell>
          <cell r="C6708" t="str">
            <v>FT</v>
          </cell>
          <cell r="D6708" t="str">
            <v>TRANSVERSE/DIAGONAL LINE, TYPE A90</v>
          </cell>
          <cell r="F6708">
            <v>0</v>
          </cell>
        </row>
        <row r="6709">
          <cell r="A6709" t="str">
            <v>647E20102</v>
          </cell>
          <cell r="C6709" t="str">
            <v>FT</v>
          </cell>
          <cell r="D6709" t="str">
            <v>TRANSVERSE/DIAGONAL LINE, TYPE A125</v>
          </cell>
          <cell r="F6709">
            <v>0</v>
          </cell>
        </row>
        <row r="6710">
          <cell r="A6710" t="str">
            <v>647E20110</v>
          </cell>
          <cell r="C6710" t="str">
            <v>FT</v>
          </cell>
          <cell r="D6710" t="str">
            <v>TRANSVERSE/DIAGONAL LINE, TYPE B90</v>
          </cell>
          <cell r="F6710">
            <v>0</v>
          </cell>
        </row>
        <row r="6711">
          <cell r="A6711" t="str">
            <v>647E20112</v>
          </cell>
          <cell r="C6711" t="str">
            <v>FT</v>
          </cell>
          <cell r="D6711" t="str">
            <v>TRANSVERSE/DIAGONAL LINE, TYPE B125</v>
          </cell>
          <cell r="F6711">
            <v>0</v>
          </cell>
        </row>
        <row r="6712">
          <cell r="A6712" t="str">
            <v>647E20120</v>
          </cell>
          <cell r="C6712" t="str">
            <v>FT</v>
          </cell>
          <cell r="D6712" t="str">
            <v>CHEVRON MARKING, TYPE A90</v>
          </cell>
          <cell r="F6712">
            <v>0</v>
          </cell>
        </row>
        <row r="6713">
          <cell r="A6713" t="str">
            <v>647E20122</v>
          </cell>
          <cell r="C6713" t="str">
            <v>FT</v>
          </cell>
          <cell r="D6713" t="str">
            <v>CHEVRON MARKING, TYPE A125</v>
          </cell>
          <cell r="F6713">
            <v>0</v>
          </cell>
        </row>
        <row r="6714">
          <cell r="A6714" t="str">
            <v>647E20130</v>
          </cell>
          <cell r="C6714" t="str">
            <v>FT</v>
          </cell>
          <cell r="D6714" t="str">
            <v>CHEVRON MARKING, TYPE B90</v>
          </cell>
          <cell r="F6714">
            <v>0</v>
          </cell>
        </row>
        <row r="6715">
          <cell r="A6715" t="str">
            <v>647E20132</v>
          </cell>
          <cell r="C6715" t="str">
            <v>FT</v>
          </cell>
          <cell r="D6715" t="str">
            <v>CHEVRON MARKING, TYPE B125</v>
          </cell>
          <cell r="F6715">
            <v>0</v>
          </cell>
        </row>
        <row r="6716">
          <cell r="A6716" t="str">
            <v>647E20200</v>
          </cell>
          <cell r="C6716" t="str">
            <v>EACH</v>
          </cell>
          <cell r="D6716" t="str">
            <v>HANDICAP SYMBOL MARKING, TYPE A90</v>
          </cell>
          <cell r="F6716">
            <v>0</v>
          </cell>
        </row>
        <row r="6717">
          <cell r="A6717" t="str">
            <v>647E20202</v>
          </cell>
          <cell r="C6717" t="str">
            <v>EACH</v>
          </cell>
          <cell r="D6717" t="str">
            <v>HANDICAP SYMBOL MARKING, TYPE A125</v>
          </cell>
          <cell r="F6717">
            <v>0</v>
          </cell>
        </row>
        <row r="6718">
          <cell r="A6718" t="str">
            <v>647E20210</v>
          </cell>
          <cell r="C6718" t="str">
            <v>EACH</v>
          </cell>
          <cell r="D6718" t="str">
            <v>HANDICAP SYMBOL MARKING, TYPE B90</v>
          </cell>
          <cell r="F6718">
            <v>0</v>
          </cell>
        </row>
        <row r="6719">
          <cell r="A6719" t="str">
            <v>647E20212</v>
          </cell>
          <cell r="C6719" t="str">
            <v>EACH</v>
          </cell>
          <cell r="D6719" t="str">
            <v>HANDICAP SYMBOL MARKING, TYPE B125</v>
          </cell>
          <cell r="F6719">
            <v>0</v>
          </cell>
        </row>
        <row r="6720">
          <cell r="A6720" t="str">
            <v>647E20300</v>
          </cell>
          <cell r="C6720" t="str">
            <v>EACH</v>
          </cell>
          <cell r="D6720" t="str">
            <v>RAILROAD SYMBOL MARKING, TYPE A90</v>
          </cell>
          <cell r="F6720">
            <v>0</v>
          </cell>
        </row>
        <row r="6721">
          <cell r="A6721" t="str">
            <v>647E20302</v>
          </cell>
          <cell r="C6721" t="str">
            <v>EACH</v>
          </cell>
          <cell r="D6721" t="str">
            <v>RAILROAD SYMBOL MARKING, TYPE A125</v>
          </cell>
          <cell r="F6721">
            <v>0</v>
          </cell>
        </row>
        <row r="6722">
          <cell r="A6722" t="str">
            <v>647E20310</v>
          </cell>
          <cell r="C6722" t="str">
            <v>EACH</v>
          </cell>
          <cell r="D6722" t="str">
            <v>RAILROAD SYMBOL MARKING, TYPE B90</v>
          </cell>
          <cell r="F6722">
            <v>0</v>
          </cell>
        </row>
        <row r="6723">
          <cell r="A6723" t="str">
            <v>647E20312</v>
          </cell>
          <cell r="C6723" t="str">
            <v>EACH</v>
          </cell>
          <cell r="D6723" t="str">
            <v>RAILROAD SYMBOL MARKING, TYPE B125</v>
          </cell>
          <cell r="F6723">
            <v>0</v>
          </cell>
        </row>
        <row r="6724">
          <cell r="A6724" t="str">
            <v>647E20400</v>
          </cell>
          <cell r="C6724" t="str">
            <v>EACH</v>
          </cell>
          <cell r="D6724" t="str">
            <v>SCHOOL SYMBOL MARKING, 72", TYPE A90</v>
          </cell>
          <cell r="F6724">
            <v>0</v>
          </cell>
        </row>
        <row r="6725">
          <cell r="A6725" t="str">
            <v>647E20402</v>
          </cell>
          <cell r="C6725" t="str">
            <v>EACH</v>
          </cell>
          <cell r="D6725" t="str">
            <v>SCHOOL SYMBOL MARKING, 72", TYPE A125</v>
          </cell>
          <cell r="F6725">
            <v>0</v>
          </cell>
        </row>
        <row r="6726">
          <cell r="A6726" t="str">
            <v>647E20410</v>
          </cell>
          <cell r="C6726" t="str">
            <v>EACH</v>
          </cell>
          <cell r="D6726" t="str">
            <v>SCHOOL SYMBOL MARKING, 72", TYPE B90</v>
          </cell>
          <cell r="F6726">
            <v>0</v>
          </cell>
        </row>
        <row r="6727">
          <cell r="A6727" t="str">
            <v>647E20412</v>
          </cell>
          <cell r="C6727" t="str">
            <v>EACH</v>
          </cell>
          <cell r="D6727" t="str">
            <v>SCHOOL SYMBOL MARKING, 72", TYPE B125</v>
          </cell>
          <cell r="F6727">
            <v>0</v>
          </cell>
        </row>
        <row r="6728">
          <cell r="A6728" t="str">
            <v>647E20430</v>
          </cell>
          <cell r="C6728" t="str">
            <v>EACH</v>
          </cell>
          <cell r="D6728" t="str">
            <v>SCHOOL SYMBOL MARKING, 96", TYPE A90</v>
          </cell>
          <cell r="F6728">
            <v>0</v>
          </cell>
        </row>
        <row r="6729">
          <cell r="A6729" t="str">
            <v>647E20432</v>
          </cell>
          <cell r="C6729" t="str">
            <v>EACH</v>
          </cell>
          <cell r="D6729" t="str">
            <v>SCHOOL SYMBOL MARKING, 96", TYPE A125</v>
          </cell>
          <cell r="F6729">
            <v>0</v>
          </cell>
        </row>
        <row r="6730">
          <cell r="A6730" t="str">
            <v>647E20440</v>
          </cell>
          <cell r="C6730" t="str">
            <v>EACH</v>
          </cell>
          <cell r="D6730" t="str">
            <v>SCHOOL SYMBOL MARKING, 96", TYPE B90</v>
          </cell>
          <cell r="F6730">
            <v>0</v>
          </cell>
        </row>
        <row r="6731">
          <cell r="A6731" t="str">
            <v>647E20442</v>
          </cell>
          <cell r="C6731" t="str">
            <v>EACH</v>
          </cell>
          <cell r="D6731" t="str">
            <v>SCHOOL SYMBOL MARKING, 96", TYPE B125</v>
          </cell>
          <cell r="F6731">
            <v>0</v>
          </cell>
        </row>
        <row r="6732">
          <cell r="A6732" t="str">
            <v>647E20460</v>
          </cell>
          <cell r="C6732" t="str">
            <v>EACH</v>
          </cell>
          <cell r="D6732" t="str">
            <v>SCHOOL SYMBOL MARKING, 120", TYPE A90</v>
          </cell>
          <cell r="F6732">
            <v>0</v>
          </cell>
        </row>
        <row r="6733">
          <cell r="A6733" t="str">
            <v>647E20462</v>
          </cell>
          <cell r="C6733" t="str">
            <v>EACH</v>
          </cell>
          <cell r="D6733" t="str">
            <v>SCHOOL SYMBOL MARKING, 120", TYPE A125</v>
          </cell>
          <cell r="F6733">
            <v>0</v>
          </cell>
        </row>
        <row r="6734">
          <cell r="A6734" t="str">
            <v>647E20470</v>
          </cell>
          <cell r="C6734" t="str">
            <v>EACH</v>
          </cell>
          <cell r="D6734" t="str">
            <v>SCHOOL SYMBOL MARKING, 120", TYPE B90</v>
          </cell>
          <cell r="F6734">
            <v>0</v>
          </cell>
        </row>
        <row r="6735">
          <cell r="A6735" t="str">
            <v>647E20472</v>
          </cell>
          <cell r="C6735" t="str">
            <v>EACH</v>
          </cell>
          <cell r="D6735" t="str">
            <v>SCHOOL SYMBOL MARKING, 120", TYPE B125</v>
          </cell>
          <cell r="F6735">
            <v>0</v>
          </cell>
        </row>
        <row r="6736">
          <cell r="A6736" t="str">
            <v>647E20500</v>
          </cell>
          <cell r="C6736" t="str">
            <v>FT</v>
          </cell>
          <cell r="D6736" t="str">
            <v>PARKING LOT STALL MARKING, TYPE A90</v>
          </cell>
          <cell r="F6736">
            <v>0</v>
          </cell>
        </row>
        <row r="6737">
          <cell r="A6737" t="str">
            <v>647E20502</v>
          </cell>
          <cell r="C6737" t="str">
            <v>FT</v>
          </cell>
          <cell r="D6737" t="str">
            <v>PARKING LOT STALL MARKING, TYPE A125</v>
          </cell>
          <cell r="F6737">
            <v>0</v>
          </cell>
        </row>
        <row r="6738">
          <cell r="A6738" t="str">
            <v>647E20510</v>
          </cell>
          <cell r="C6738" t="str">
            <v>FT</v>
          </cell>
          <cell r="D6738" t="str">
            <v>PARKING LOT STALL MARKING, TYPE B90</v>
          </cell>
          <cell r="F6738">
            <v>0</v>
          </cell>
        </row>
        <row r="6739">
          <cell r="A6739" t="str">
            <v>647E20512</v>
          </cell>
          <cell r="C6739" t="str">
            <v>FT</v>
          </cell>
          <cell r="D6739" t="str">
            <v>PARKING LOT STALL MARKING, TYPE B125</v>
          </cell>
          <cell r="F6739">
            <v>0</v>
          </cell>
        </row>
        <row r="6740">
          <cell r="A6740" t="str">
            <v>647E20600</v>
          </cell>
          <cell r="C6740" t="str">
            <v>EACH</v>
          </cell>
          <cell r="D6740" t="str">
            <v>LANE ARROW, TYPE A90</v>
          </cell>
          <cell r="F6740">
            <v>0</v>
          </cell>
        </row>
        <row r="6741">
          <cell r="A6741" t="str">
            <v>647E20602</v>
          </cell>
          <cell r="C6741" t="str">
            <v>EACH</v>
          </cell>
          <cell r="D6741" t="str">
            <v>LANE ARROW, TYPE A125</v>
          </cell>
          <cell r="F6741">
            <v>0</v>
          </cell>
        </row>
        <row r="6742">
          <cell r="A6742" t="str">
            <v>647E20610</v>
          </cell>
          <cell r="C6742" t="str">
            <v>EACH</v>
          </cell>
          <cell r="D6742" t="str">
            <v>LANE ARROW, TYPE B90</v>
          </cell>
          <cell r="F6742">
            <v>0</v>
          </cell>
        </row>
        <row r="6743">
          <cell r="A6743" t="str">
            <v>647E20612</v>
          </cell>
          <cell r="C6743" t="str">
            <v>EACH</v>
          </cell>
          <cell r="D6743" t="str">
            <v>LANE ARROW, TYPE B125</v>
          </cell>
          <cell r="F6743">
            <v>0</v>
          </cell>
        </row>
        <row r="6744">
          <cell r="A6744" t="str">
            <v>647E20620</v>
          </cell>
          <cell r="C6744" t="str">
            <v>EACH</v>
          </cell>
          <cell r="D6744" t="str">
            <v>WRONG WAY ARROW</v>
          </cell>
          <cell r="F6744">
            <v>0</v>
          </cell>
        </row>
        <row r="6745">
          <cell r="A6745" t="str">
            <v>647E20640</v>
          </cell>
          <cell r="C6745" t="str">
            <v>EACH</v>
          </cell>
          <cell r="D6745" t="str">
            <v>LANE REDUCTION ARROW, TYPE A90</v>
          </cell>
          <cell r="F6745">
            <v>0</v>
          </cell>
        </row>
        <row r="6746">
          <cell r="A6746" t="str">
            <v>647E20642</v>
          </cell>
          <cell r="C6746" t="str">
            <v>EACH</v>
          </cell>
          <cell r="D6746" t="str">
            <v>LANE REDUCTION ARROW, TYPE A125</v>
          </cell>
          <cell r="F6746">
            <v>0</v>
          </cell>
        </row>
        <row r="6747">
          <cell r="A6747" t="str">
            <v>647E20650</v>
          </cell>
          <cell r="C6747" t="str">
            <v>EACH</v>
          </cell>
          <cell r="D6747" t="str">
            <v>LANE REDUCTION ARROW, TYPE B90</v>
          </cell>
          <cell r="F6747">
            <v>0</v>
          </cell>
        </row>
        <row r="6748">
          <cell r="A6748" t="str">
            <v>647E20652</v>
          </cell>
          <cell r="C6748" t="str">
            <v>EACH</v>
          </cell>
          <cell r="D6748" t="str">
            <v>LANE REDUCTION ARROW, TYPE B125</v>
          </cell>
          <cell r="F6748">
            <v>0</v>
          </cell>
        </row>
        <row r="6749">
          <cell r="A6749" t="str">
            <v>647E20700</v>
          </cell>
          <cell r="C6749" t="str">
            <v>EACH</v>
          </cell>
          <cell r="D6749" t="str">
            <v>WORD ON PAVEMENT, 72", TYPE A90</v>
          </cell>
          <cell r="F6749">
            <v>0</v>
          </cell>
        </row>
        <row r="6750">
          <cell r="A6750" t="str">
            <v>647E20702</v>
          </cell>
          <cell r="C6750" t="str">
            <v>EACH</v>
          </cell>
          <cell r="D6750" t="str">
            <v>WORD ON PAVEMENT, 72", TYPE A125</v>
          </cell>
          <cell r="F6750">
            <v>0</v>
          </cell>
        </row>
        <row r="6751">
          <cell r="A6751" t="str">
            <v>647E20710</v>
          </cell>
          <cell r="C6751" t="str">
            <v>EACH</v>
          </cell>
          <cell r="D6751" t="str">
            <v>WORD ON PAVEMENT, 72", TYPE B90</v>
          </cell>
          <cell r="F6751">
            <v>0</v>
          </cell>
        </row>
        <row r="6752">
          <cell r="A6752" t="str">
            <v>647E20712</v>
          </cell>
          <cell r="C6752" t="str">
            <v>EACH</v>
          </cell>
          <cell r="D6752" t="str">
            <v>WORD ON PAVEMENT, 72", TYPE B125</v>
          </cell>
          <cell r="F6752">
            <v>0</v>
          </cell>
        </row>
        <row r="6753">
          <cell r="A6753" t="str">
            <v>647E20730</v>
          </cell>
          <cell r="C6753" t="str">
            <v>EACH</v>
          </cell>
          <cell r="D6753" t="str">
            <v>WORD ON PAVEMENT, 96", TYPE A90</v>
          </cell>
          <cell r="F6753">
            <v>0</v>
          </cell>
        </row>
        <row r="6754">
          <cell r="A6754" t="str">
            <v>647E20732</v>
          </cell>
          <cell r="C6754" t="str">
            <v>EACH</v>
          </cell>
          <cell r="D6754" t="str">
            <v>WORD ON PAVEMENT, 96", TYPE A125</v>
          </cell>
          <cell r="F6754">
            <v>0</v>
          </cell>
        </row>
        <row r="6755">
          <cell r="A6755" t="str">
            <v>647E20740</v>
          </cell>
          <cell r="C6755" t="str">
            <v>EACH</v>
          </cell>
          <cell r="D6755" t="str">
            <v>WORD ON PAVEMENT, 96", TYPE B90</v>
          </cell>
          <cell r="F6755">
            <v>0</v>
          </cell>
        </row>
        <row r="6756">
          <cell r="A6756" t="str">
            <v>647E20742</v>
          </cell>
          <cell r="C6756" t="str">
            <v>EACH</v>
          </cell>
          <cell r="D6756" t="str">
            <v>WORD ON PAVEMENT, 96", TYPE B125</v>
          </cell>
          <cell r="F6756">
            <v>0</v>
          </cell>
        </row>
        <row r="6757">
          <cell r="A6757" t="str">
            <v>647E20800</v>
          </cell>
          <cell r="C6757" t="str">
            <v>FT</v>
          </cell>
          <cell r="D6757" t="str">
            <v>DOTTED LINE, 4", TYPE A90</v>
          </cell>
          <cell r="F6757">
            <v>0</v>
          </cell>
        </row>
        <row r="6758">
          <cell r="A6758" t="str">
            <v>647E20802</v>
          </cell>
          <cell r="C6758" t="str">
            <v>FT</v>
          </cell>
          <cell r="D6758" t="str">
            <v>DOTTED LINE, 4", TYPE A125</v>
          </cell>
          <cell r="F6758">
            <v>0</v>
          </cell>
        </row>
        <row r="6759">
          <cell r="A6759" t="str">
            <v>647E20810</v>
          </cell>
          <cell r="C6759" t="str">
            <v>FT</v>
          </cell>
          <cell r="D6759" t="str">
            <v>DOTTED LINE, 4", TYPE B90</v>
          </cell>
          <cell r="F6759">
            <v>0</v>
          </cell>
        </row>
        <row r="6760">
          <cell r="A6760" t="str">
            <v>647E20812</v>
          </cell>
          <cell r="C6760" t="str">
            <v>FT</v>
          </cell>
          <cell r="D6760" t="str">
            <v>DOTTED LINE, 4", TYPE B125</v>
          </cell>
          <cell r="F6760">
            <v>0</v>
          </cell>
        </row>
        <row r="6761">
          <cell r="A6761" t="str">
            <v>647E20880</v>
          </cell>
          <cell r="C6761" t="str">
            <v>FT</v>
          </cell>
          <cell r="D6761" t="str">
            <v>DOTTED LINE, 12", TYPE A90</v>
          </cell>
          <cell r="F6761">
            <v>0</v>
          </cell>
        </row>
        <row r="6762">
          <cell r="A6762" t="str">
            <v>647E20882</v>
          </cell>
          <cell r="C6762" t="str">
            <v>FT</v>
          </cell>
          <cell r="D6762" t="str">
            <v>DOTTED LINE, 12", TYPE A125</v>
          </cell>
          <cell r="F6762">
            <v>0</v>
          </cell>
        </row>
        <row r="6763">
          <cell r="A6763" t="str">
            <v>647E20890</v>
          </cell>
          <cell r="C6763" t="str">
            <v>FT</v>
          </cell>
          <cell r="D6763" t="str">
            <v>DOTTED LINE, 12", TYPE B90</v>
          </cell>
          <cell r="F6763">
            <v>0</v>
          </cell>
        </row>
        <row r="6764">
          <cell r="A6764" t="str">
            <v>647E20892</v>
          </cell>
          <cell r="C6764" t="str">
            <v>FT</v>
          </cell>
          <cell r="D6764" t="str">
            <v>DOTTED LINE, 12", TYPE B125</v>
          </cell>
          <cell r="F6764">
            <v>0</v>
          </cell>
        </row>
        <row r="6765">
          <cell r="A6765" t="str">
            <v>647E20900</v>
          </cell>
          <cell r="C6765" t="str">
            <v>EACH</v>
          </cell>
          <cell r="D6765" t="str">
            <v>BIKE LANE SYMBOL MARKING, TYPE A90</v>
          </cell>
          <cell r="F6765">
            <v>0</v>
          </cell>
        </row>
        <row r="6766">
          <cell r="A6766" t="str">
            <v>647E20902</v>
          </cell>
          <cell r="C6766" t="str">
            <v>EACH</v>
          </cell>
          <cell r="D6766" t="str">
            <v>BIKE LANE SYMBOL MARKING, TYPE A125</v>
          </cell>
          <cell r="F6766">
            <v>0</v>
          </cell>
        </row>
        <row r="6767">
          <cell r="A6767" t="str">
            <v>647E20910</v>
          </cell>
          <cell r="C6767" t="str">
            <v>EACH</v>
          </cell>
          <cell r="D6767" t="str">
            <v>BIKE LANE SYMBOL MARKING, TYPE B90</v>
          </cell>
          <cell r="F6767">
            <v>0</v>
          </cell>
        </row>
        <row r="6768">
          <cell r="A6768" t="str">
            <v>647E20912</v>
          </cell>
          <cell r="C6768" t="str">
            <v>EACH</v>
          </cell>
          <cell r="D6768" t="str">
            <v>BIKE LANE SYMBOL MARKING, TYPE B125</v>
          </cell>
          <cell r="F6768">
            <v>0</v>
          </cell>
        </row>
        <row r="6769">
          <cell r="A6769" t="str">
            <v>647E20930</v>
          </cell>
          <cell r="C6769" t="str">
            <v>EACH</v>
          </cell>
          <cell r="D6769" t="str">
            <v>SHARED LANE MARKING, TYPE A90</v>
          </cell>
          <cell r="F6769">
            <v>0</v>
          </cell>
        </row>
        <row r="6770">
          <cell r="A6770" t="str">
            <v>647E20932</v>
          </cell>
          <cell r="C6770" t="str">
            <v>EACH</v>
          </cell>
          <cell r="D6770" t="str">
            <v>SHARED LANE MARKING, TYPE A125</v>
          </cell>
          <cell r="F6770">
            <v>0</v>
          </cell>
        </row>
        <row r="6771">
          <cell r="A6771" t="str">
            <v>647E20940</v>
          </cell>
          <cell r="C6771" t="str">
            <v>EACH</v>
          </cell>
          <cell r="D6771" t="str">
            <v>SHARED LANE MARKING, TYPE B90</v>
          </cell>
          <cell r="F6771">
            <v>0</v>
          </cell>
        </row>
        <row r="6772">
          <cell r="A6772" t="str">
            <v>647E20942</v>
          </cell>
          <cell r="C6772" t="str">
            <v>EACH</v>
          </cell>
          <cell r="D6772" t="str">
            <v>SHARED LANE MARKING, TYPE B125</v>
          </cell>
          <cell r="F6772">
            <v>0</v>
          </cell>
        </row>
        <row r="6773">
          <cell r="A6773" t="str">
            <v>647E20960</v>
          </cell>
          <cell r="C6773" t="str">
            <v>FT</v>
          </cell>
          <cell r="D6773" t="str">
            <v>YIELD LINE, TYPE A90</v>
          </cell>
          <cell r="F6773">
            <v>0</v>
          </cell>
        </row>
        <row r="6774">
          <cell r="A6774" t="str">
            <v>647E20962</v>
          </cell>
          <cell r="C6774" t="str">
            <v>FT</v>
          </cell>
          <cell r="D6774" t="str">
            <v>YIELD LINE, TYPE A125</v>
          </cell>
          <cell r="F6774">
            <v>0</v>
          </cell>
        </row>
        <row r="6775">
          <cell r="A6775" t="str">
            <v>647E20970</v>
          </cell>
          <cell r="C6775" t="str">
            <v>FT</v>
          </cell>
          <cell r="D6775" t="str">
            <v>YIELD LINE, TYPE B90</v>
          </cell>
          <cell r="F6775">
            <v>0</v>
          </cell>
        </row>
        <row r="6776">
          <cell r="A6776" t="str">
            <v>647E20972</v>
          </cell>
          <cell r="C6776" t="str">
            <v>FT</v>
          </cell>
          <cell r="D6776" t="str">
            <v>YIELD LINE, TYPE B125</v>
          </cell>
          <cell r="F6776">
            <v>0</v>
          </cell>
        </row>
        <row r="6777">
          <cell r="A6777" t="str">
            <v>647E50000</v>
          </cell>
          <cell r="C6777" t="str">
            <v>FT</v>
          </cell>
          <cell r="D6777" t="str">
            <v>REMOVAL OF PAVEMENT MARKING</v>
          </cell>
          <cell r="F6777">
            <v>0</v>
          </cell>
        </row>
        <row r="6778">
          <cell r="A6778" t="str">
            <v>647E50010</v>
          </cell>
          <cell r="C6778" t="str">
            <v>EACH</v>
          </cell>
          <cell r="D6778" t="str">
            <v>REMOVAL OF PAVEMENT MARKING</v>
          </cell>
          <cell r="F6778">
            <v>0</v>
          </cell>
        </row>
        <row r="6779">
          <cell r="A6779" t="str">
            <v>647E50020</v>
          </cell>
          <cell r="C6779" t="str">
            <v>SF</v>
          </cell>
          <cell r="D6779" t="str">
            <v>REMOVAL OF PAVEMENT MARKING</v>
          </cell>
          <cell r="F6779">
            <v>0</v>
          </cell>
        </row>
        <row r="6780">
          <cell r="A6780" t="str">
            <v>647E50100</v>
          </cell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C6784" t="str">
            <v>SF</v>
          </cell>
          <cell r="D6784" t="str">
            <v>GREEN COLORED PAVEMENT FOR BIKE LANES,TYPE A90</v>
          </cell>
          <cell r="F6784">
            <v>0</v>
          </cell>
        </row>
        <row r="6785">
          <cell r="A6785" t="str">
            <v>647E60010</v>
          </cell>
          <cell r="C6785" t="str">
            <v>SF</v>
          </cell>
          <cell r="D6785" t="str">
            <v>GREEN COLORED PAVEMENT FOR BIKE LANES,TYPE A125</v>
          </cell>
          <cell r="F6785">
            <v>0</v>
          </cell>
        </row>
        <row r="6786">
          <cell r="A6786" t="str">
            <v>647E60020</v>
          </cell>
          <cell r="C6786" t="str">
            <v>SF</v>
          </cell>
          <cell r="D6786" t="str">
            <v>GREEN COLORED PAVEMENT FOR BIKE LANES,TYPE B90</v>
          </cell>
          <cell r="F6786">
            <v>0</v>
          </cell>
        </row>
        <row r="6787">
          <cell r="A6787" t="str">
            <v>647E60030</v>
          </cell>
          <cell r="C6787" t="str">
            <v>SF</v>
          </cell>
          <cell r="D6787" t="str">
            <v>GREEN COLORED PAVEMENT FOR BIKE LANES,TYPE B125</v>
          </cell>
          <cell r="F6787">
            <v>0</v>
          </cell>
        </row>
        <row r="6788">
          <cell r="A6788" t="str">
            <v>648E00100</v>
          </cell>
          <cell r="C6788" t="str">
            <v>MILE</v>
          </cell>
          <cell r="D6788" t="str">
            <v>EDGE LINE, 4"</v>
          </cell>
          <cell r="F6788">
            <v>0</v>
          </cell>
        </row>
        <row r="6789">
          <cell r="A6789" t="str">
            <v>648E00101</v>
          </cell>
          <cell r="C6789" t="str">
            <v>MILE</v>
          </cell>
          <cell r="D6789" t="str">
            <v>EDGE LINE, 4", AS PER PLAN</v>
          </cell>
          <cell r="F6789">
            <v>0</v>
          </cell>
        </row>
        <row r="6790">
          <cell r="A6790" t="str">
            <v>648E00104</v>
          </cell>
          <cell r="C6790" t="str">
            <v>MILE</v>
          </cell>
          <cell r="D6790" t="str">
            <v>EDGE LINE, 6"</v>
          </cell>
          <cell r="F6790">
            <v>0</v>
          </cell>
        </row>
        <row r="6791">
          <cell r="A6791" t="str">
            <v>648E00200</v>
          </cell>
          <cell r="C6791" t="str">
            <v>MILE</v>
          </cell>
          <cell r="D6791" t="str">
            <v>LANE LINE, 4"</v>
          </cell>
          <cell r="F6791">
            <v>0</v>
          </cell>
        </row>
        <row r="6792">
          <cell r="A6792" t="str">
            <v>648E00201</v>
          </cell>
          <cell r="C6792" t="str">
            <v>MILE</v>
          </cell>
          <cell r="D6792" t="str">
            <v>LANE LINE, 4", AS PER PLAN</v>
          </cell>
          <cell r="F6792">
            <v>0</v>
          </cell>
        </row>
        <row r="6793">
          <cell r="A6793" t="str">
            <v>648E00204</v>
          </cell>
          <cell r="C6793" t="str">
            <v>MILE</v>
          </cell>
          <cell r="D6793" t="str">
            <v>LANE LINE, 6"</v>
          </cell>
          <cell r="F6793">
            <v>0</v>
          </cell>
        </row>
        <row r="6794">
          <cell r="A6794" t="str">
            <v>648E00205</v>
          </cell>
          <cell r="C6794" t="str">
            <v>MILE</v>
          </cell>
          <cell r="D6794" t="str">
            <v>LANE LINE, 6", AS PER PLAN</v>
          </cell>
          <cell r="F6794">
            <v>0</v>
          </cell>
        </row>
        <row r="6795">
          <cell r="A6795" t="str">
            <v>648E00300</v>
          </cell>
          <cell r="C6795" t="str">
            <v>MILE</v>
          </cell>
          <cell r="D6795" t="str">
            <v>CENTER LINE</v>
          </cell>
          <cell r="F6795">
            <v>0</v>
          </cell>
        </row>
        <row r="6796">
          <cell r="A6796" t="str">
            <v>648E00301</v>
          </cell>
          <cell r="C6796" t="str">
            <v>MILE</v>
          </cell>
          <cell r="D6796" t="str">
            <v>CENTER LINE, AS PER PLAN</v>
          </cell>
          <cell r="F6796">
            <v>0</v>
          </cell>
        </row>
        <row r="6797">
          <cell r="A6797" t="str">
            <v>648E00400</v>
          </cell>
          <cell r="C6797" t="str">
            <v>FT</v>
          </cell>
          <cell r="D6797" t="str">
            <v>CHANNELIZING LINE, 8"</v>
          </cell>
          <cell r="F6797">
            <v>0</v>
          </cell>
        </row>
        <row r="6798">
          <cell r="A6798" t="str">
            <v>648E00401</v>
          </cell>
          <cell r="C6798" t="str">
            <v>FT</v>
          </cell>
          <cell r="D6798" t="str">
            <v>CHANNELIZING LINE, 8", AS PER PLAN</v>
          </cell>
          <cell r="F6798">
            <v>0</v>
          </cell>
        </row>
        <row r="6799">
          <cell r="A6799" t="str">
            <v>648E00404</v>
          </cell>
          <cell r="C6799" t="str">
            <v>FT</v>
          </cell>
          <cell r="D6799" t="str">
            <v>CHANNELIZING LINE, 12"</v>
          </cell>
          <cell r="F6799">
            <v>0</v>
          </cell>
        </row>
        <row r="6800">
          <cell r="A6800" t="str">
            <v>648E00405</v>
          </cell>
          <cell r="C6800" t="str">
            <v>FT</v>
          </cell>
          <cell r="D6800" t="str">
            <v>CHANNELIZING LINE, 12", AS PER PLAN</v>
          </cell>
          <cell r="F6800">
            <v>0</v>
          </cell>
        </row>
        <row r="6801">
          <cell r="A6801" t="str">
            <v>648E01500</v>
          </cell>
          <cell r="C6801" t="str">
            <v>FT</v>
          </cell>
          <cell r="D6801" t="str">
            <v>DOTTED LINE, 4"</v>
          </cell>
          <cell r="F6801">
            <v>0</v>
          </cell>
        </row>
        <row r="6802">
          <cell r="A6802" t="str">
            <v>648E01501</v>
          </cell>
          <cell r="C6802" t="str">
            <v>FT</v>
          </cell>
          <cell r="D6802" t="str">
            <v>DOTTED LINE, 4", AS PER PLAN</v>
          </cell>
          <cell r="F6802">
            <v>0</v>
          </cell>
        </row>
        <row r="6803">
          <cell r="A6803" t="str">
            <v>648E01502</v>
          </cell>
          <cell r="C6803" t="str">
            <v>FT</v>
          </cell>
          <cell r="D6803" t="str">
            <v>DOTTED LINE, 5"</v>
          </cell>
          <cell r="F6803">
            <v>0</v>
          </cell>
        </row>
        <row r="6804">
          <cell r="A6804" t="str">
            <v>648E01503</v>
          </cell>
          <cell r="C6804" t="str">
            <v>FT</v>
          </cell>
          <cell r="D6804" t="str">
            <v>DOTTED LINE, 5", AS PER PLAN</v>
          </cell>
          <cell r="F6804">
            <v>0</v>
          </cell>
        </row>
        <row r="6805">
          <cell r="A6805" t="str">
            <v>648E01510</v>
          </cell>
          <cell r="C6805" t="str">
            <v>FT</v>
          </cell>
          <cell r="D6805" t="str">
            <v>DOTTED LINE, 6"</v>
          </cell>
          <cell r="F6805">
            <v>0</v>
          </cell>
        </row>
        <row r="6806">
          <cell r="A6806" t="str">
            <v>648E01511</v>
          </cell>
          <cell r="C6806" t="str">
            <v>FT</v>
          </cell>
          <cell r="D6806" t="str">
            <v>DOTTED LINE, 6", AS PER PLAN</v>
          </cell>
          <cell r="F6806">
            <v>0</v>
          </cell>
        </row>
        <row r="6807">
          <cell r="A6807" t="str">
            <v>648E01514</v>
          </cell>
          <cell r="C6807" t="str">
            <v>FT</v>
          </cell>
          <cell r="D6807" t="str">
            <v>DOTTED LINE, 8"</v>
          </cell>
          <cell r="F6807">
            <v>0</v>
          </cell>
        </row>
        <row r="6808">
          <cell r="A6808" t="str">
            <v>648E01515</v>
          </cell>
          <cell r="C6808" t="str">
            <v>FT</v>
          </cell>
          <cell r="D6808" t="str">
            <v>DOTTED LINE, 8", AS PER PLAN</v>
          </cell>
          <cell r="F6808">
            <v>0</v>
          </cell>
        </row>
        <row r="6809">
          <cell r="A6809" t="str">
            <v>648E01520</v>
          </cell>
          <cell r="C6809" t="str">
            <v>FT</v>
          </cell>
          <cell r="D6809" t="str">
            <v>DOTTED LINE, 12"</v>
          </cell>
          <cell r="F6809">
            <v>0</v>
          </cell>
        </row>
        <row r="6810">
          <cell r="A6810" t="str">
            <v>648E01521</v>
          </cell>
          <cell r="C6810" t="str">
            <v>FT</v>
          </cell>
          <cell r="D6810" t="str">
            <v>DOTTED LINE, 12", AS PER PLAN</v>
          </cell>
          <cell r="F6810">
            <v>0</v>
          </cell>
        </row>
        <row r="6811">
          <cell r="A6811" t="str">
            <v>648E20000</v>
          </cell>
          <cell r="C6811" t="str">
            <v>LS</v>
          </cell>
          <cell r="D6811" t="str">
            <v>TWO - WAY RADIO EQUIPMENT</v>
          </cell>
          <cell r="F6811">
            <v>0</v>
          </cell>
        </row>
        <row r="6812">
          <cell r="A6812" t="str">
            <v>648E30000</v>
          </cell>
          <cell r="C6812" t="str">
            <v>FT</v>
          </cell>
          <cell r="D6812" t="str">
            <v>REMOVAL OF PAVEMENT MARKING</v>
          </cell>
          <cell r="F6812">
            <v>0</v>
          </cell>
        </row>
        <row r="6813">
          <cell r="A6813" t="str">
            <v>648E30010</v>
          </cell>
          <cell r="C6813" t="str">
            <v>SF</v>
          </cell>
          <cell r="D6813" t="str">
            <v>REMOVAL OF PAVEMENT MARKING</v>
          </cell>
          <cell r="F6813">
            <v>0</v>
          </cell>
        </row>
        <row r="6814">
          <cell r="A6814" t="str">
            <v>648E30020</v>
          </cell>
          <cell r="C6814" t="str">
            <v>EACH</v>
          </cell>
          <cell r="D6814" t="str">
            <v>REMOVAL OF PAVEMENT MARKING</v>
          </cell>
          <cell r="F6814">
            <v>0</v>
          </cell>
        </row>
        <row r="6815">
          <cell r="A6815" t="str">
            <v>648E30030</v>
          </cell>
          <cell r="C6815" t="str">
            <v>MILE</v>
          </cell>
          <cell r="D6815" t="str">
            <v>REMOVAL OF PAVEMENT MARKING</v>
          </cell>
          <cell r="F6815">
            <v>0</v>
          </cell>
        </row>
        <row r="6816">
          <cell r="A6816" t="str">
            <v>648E60000</v>
          </cell>
          <cell r="C6816" t="str">
            <v>SF</v>
          </cell>
          <cell r="D6816" t="str">
            <v>GREEN COLORED PAVEMENT FOR BIKE LANES</v>
          </cell>
          <cell r="F6816">
            <v>0</v>
          </cell>
        </row>
        <row r="6817">
          <cell r="A6817" t="str">
            <v>651E10000</v>
          </cell>
          <cell r="C6817" t="str">
            <v>CY</v>
          </cell>
          <cell r="D6817" t="str">
            <v>TOPSOIL STOCKPILED</v>
          </cell>
          <cell r="F6817">
            <v>0</v>
          </cell>
        </row>
        <row r="6818">
          <cell r="A6818" t="str">
            <v>651E10001</v>
          </cell>
          <cell r="C6818" t="str">
            <v>CY</v>
          </cell>
          <cell r="D6818" t="str">
            <v>TOPSOIL STOCKPILED, AS PER PLAN</v>
          </cell>
          <cell r="F6818">
            <v>0</v>
          </cell>
        </row>
        <row r="6819">
          <cell r="A6819" t="str">
            <v>652E10000</v>
          </cell>
          <cell r="C6819" t="str">
            <v>CY</v>
          </cell>
          <cell r="D6819" t="str">
            <v>PLACING STOCKPILED TOPSOIL</v>
          </cell>
          <cell r="F6819">
            <v>0</v>
          </cell>
        </row>
        <row r="6820">
          <cell r="A6820" t="str">
            <v>652E10001</v>
          </cell>
          <cell r="C6820" t="str">
            <v>CY</v>
          </cell>
          <cell r="D6820" t="str">
            <v>PLACING STOCKPILED TOPSOIL, AS PER PLAN</v>
          </cell>
          <cell r="F6820">
            <v>0</v>
          </cell>
        </row>
        <row r="6821">
          <cell r="A6821" t="str">
            <v>653E10000</v>
          </cell>
          <cell r="C6821" t="str">
            <v>CY</v>
          </cell>
          <cell r="D6821" t="str">
            <v>TOPSOIL FURNISHED AND PLACED</v>
          </cell>
          <cell r="F6821">
            <v>0</v>
          </cell>
        </row>
        <row r="6822">
          <cell r="A6822" t="str">
            <v>653E10001</v>
          </cell>
          <cell r="C6822" t="str">
            <v>CY</v>
          </cell>
          <cell r="D6822" t="str">
            <v>TOPSOIL FURNISHED AND PLACED, AS PER PLAN</v>
          </cell>
          <cell r="F6822">
            <v>0</v>
          </cell>
        </row>
        <row r="6823">
          <cell r="A6823" t="str">
            <v>654E10000</v>
          </cell>
          <cell r="C6823" t="str">
            <v>MSF</v>
          </cell>
          <cell r="D6823" t="str">
            <v>RENOVATING EXISTING SOIL</v>
          </cell>
          <cell r="F6823">
            <v>0</v>
          </cell>
        </row>
        <row r="6824">
          <cell r="A6824" t="str">
            <v>654E10001</v>
          </cell>
          <cell r="C6824" t="str">
            <v>MSF</v>
          </cell>
          <cell r="D6824" t="str">
            <v>RENOVATING EXISTING SOIL, AS PER PLAN</v>
          </cell>
          <cell r="F6824">
            <v>0</v>
          </cell>
        </row>
        <row r="6825">
          <cell r="A6825" t="str">
            <v>654E11000</v>
          </cell>
          <cell r="C6825" t="str">
            <v>TON</v>
          </cell>
          <cell r="D6825" t="str">
            <v>COMMERCIAL FERTILIZER</v>
          </cell>
          <cell r="F6825">
            <v>0</v>
          </cell>
        </row>
        <row r="6826">
          <cell r="A6826" t="str">
            <v>654E11001</v>
          </cell>
          <cell r="C6826" t="str">
            <v>TON</v>
          </cell>
          <cell r="D6826" t="str">
            <v>COMMERCIAL FERTILIZER, AS PER PLAN</v>
          </cell>
          <cell r="F6826">
            <v>0</v>
          </cell>
        </row>
        <row r="6827">
          <cell r="A6827" t="str">
            <v>656E10000</v>
          </cell>
          <cell r="C6827" t="str">
            <v>MSF</v>
          </cell>
          <cell r="D6827" t="str">
            <v>ROADSIDE CLEANUP</v>
          </cell>
          <cell r="F6827">
            <v>0</v>
          </cell>
        </row>
        <row r="6828">
          <cell r="A6828" t="str">
            <v>656E10001</v>
          </cell>
          <cell r="C6828" t="str">
            <v>MSF</v>
          </cell>
          <cell r="D6828" t="str">
            <v>ROADSIDE CLEANUP, AS PER PLAN</v>
          </cell>
          <cell r="F6828">
            <v>0</v>
          </cell>
        </row>
        <row r="6829">
          <cell r="A6829" t="str">
            <v>657E10000</v>
          </cell>
          <cell r="C6829" t="str">
            <v>SY</v>
          </cell>
          <cell r="D6829" t="str">
            <v>RIPRAP FOR TREE PROTECTION</v>
          </cell>
          <cell r="F6829">
            <v>0</v>
          </cell>
        </row>
        <row r="6830">
          <cell r="A6830" t="str">
            <v>657E10001</v>
          </cell>
          <cell r="C6830" t="str">
            <v>SY</v>
          </cell>
          <cell r="D6830" t="str">
            <v>RIPRAP FOR TREE PROTECTION, AS PER PLAN</v>
          </cell>
          <cell r="F6830">
            <v>0</v>
          </cell>
        </row>
        <row r="6831">
          <cell r="A6831" t="str">
            <v>657E98000</v>
          </cell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C6832" t="str">
            <v>CY</v>
          </cell>
          <cell r="D6832" t="str">
            <v>TREE ROOT AERATION</v>
          </cell>
          <cell r="F6832">
            <v>0</v>
          </cell>
        </row>
        <row r="6833">
          <cell r="A6833" t="str">
            <v>658E10001</v>
          </cell>
          <cell r="C6833" t="str">
            <v>CY</v>
          </cell>
          <cell r="D6833" t="str">
            <v>TREE ROOT AERATION, AS PER PLAN</v>
          </cell>
          <cell r="F6833">
            <v>0</v>
          </cell>
        </row>
        <row r="6834">
          <cell r="A6834" t="str">
            <v>659E00100</v>
          </cell>
          <cell r="C6834" t="str">
            <v>EACH</v>
          </cell>
          <cell r="D6834" t="str">
            <v>SOIL ANALYSIS TEST</v>
          </cell>
          <cell r="F6834">
            <v>0</v>
          </cell>
        </row>
        <row r="6835">
          <cell r="A6835" t="str">
            <v>659E00300</v>
          </cell>
          <cell r="C6835" t="str">
            <v>CY</v>
          </cell>
          <cell r="D6835" t="str">
            <v>TOPSOIL</v>
          </cell>
          <cell r="F6835">
            <v>0</v>
          </cell>
        </row>
        <row r="6836">
          <cell r="A6836" t="str">
            <v>659E00301</v>
          </cell>
          <cell r="C6836" t="str">
            <v>CY</v>
          </cell>
          <cell r="D6836" t="str">
            <v>TOPSOIL, AS PER PLAN</v>
          </cell>
          <cell r="F6836">
            <v>0</v>
          </cell>
        </row>
        <row r="6837">
          <cell r="A6837" t="str">
            <v>659E00500</v>
          </cell>
          <cell r="C6837" t="str">
            <v>SY</v>
          </cell>
          <cell r="D6837" t="str">
            <v>SEEDING AND MULCHING, CLASS 1</v>
          </cell>
          <cell r="F6837">
            <v>0</v>
          </cell>
        </row>
        <row r="6838">
          <cell r="A6838" t="str">
            <v>659E00501</v>
          </cell>
          <cell r="C6838" t="str">
            <v>SY</v>
          </cell>
          <cell r="D6838" t="str">
            <v>SEEDING AND MULCHING, CLASS 1, AS PER PLAN</v>
          </cell>
          <cell r="F6838">
            <v>0</v>
          </cell>
        </row>
        <row r="6839">
          <cell r="A6839" t="str">
            <v>659E00510</v>
          </cell>
          <cell r="C6839" t="str">
            <v>SY</v>
          </cell>
          <cell r="D6839" t="str">
            <v>SEEDING AND MULCHING, CLASS 2</v>
          </cell>
          <cell r="F6839">
            <v>0</v>
          </cell>
        </row>
        <row r="6840">
          <cell r="A6840" t="str">
            <v>659E00511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</row>
        <row r="6841">
          <cell r="A6841" t="str">
            <v>659E00520</v>
          </cell>
          <cell r="C6841" t="str">
            <v>SY</v>
          </cell>
          <cell r="D6841" t="str">
            <v>SEEDING AND MULCHING, CLASS 3A</v>
          </cell>
          <cell r="F6841">
            <v>0</v>
          </cell>
        </row>
        <row r="6842">
          <cell r="A6842" t="str">
            <v>659E00530</v>
          </cell>
          <cell r="C6842" t="str">
            <v>SY</v>
          </cell>
          <cell r="D6842" t="str">
            <v>SEEDING AND MULCHING, CLASS 3B</v>
          </cell>
          <cell r="F6842">
            <v>0</v>
          </cell>
        </row>
        <row r="6843">
          <cell r="A6843" t="str">
            <v>659E00531</v>
          </cell>
          <cell r="C6843" t="str">
            <v>SY</v>
          </cell>
          <cell r="D6843" t="str">
            <v>SEEDING AND MULCHING, CLASS 3B, AS PER PLAN</v>
          </cell>
          <cell r="F6843">
            <v>0</v>
          </cell>
        </row>
        <row r="6844">
          <cell r="A6844" t="str">
            <v>659E00540</v>
          </cell>
          <cell r="C6844" t="str">
            <v>SY</v>
          </cell>
          <cell r="D6844" t="str">
            <v>SEEDING AND MULCHING, CLASS 3C</v>
          </cell>
          <cell r="F6844">
            <v>0</v>
          </cell>
        </row>
        <row r="6845">
          <cell r="A6845" t="str">
            <v>659E00541</v>
          </cell>
          <cell r="C6845" t="str">
            <v>SY</v>
          </cell>
          <cell r="D6845" t="str">
            <v>SEEDING AND MULCHING, CLASS 3C, AS PER PLAN</v>
          </cell>
          <cell r="F6845">
            <v>0</v>
          </cell>
        </row>
        <row r="6846">
          <cell r="A6846" t="str">
            <v>659E00550</v>
          </cell>
          <cell r="C6846" t="str">
            <v>SY</v>
          </cell>
          <cell r="D6846" t="str">
            <v>SEEDING AND MULCHING, CLASS 4A</v>
          </cell>
          <cell r="F6846">
            <v>0</v>
          </cell>
        </row>
        <row r="6847">
          <cell r="A6847" t="str">
            <v>659E00551</v>
          </cell>
          <cell r="C6847" t="str">
            <v>SY</v>
          </cell>
          <cell r="D6847" t="str">
            <v>SEEDING AND MULCHING, CLASS 4A, AS PER PLAN</v>
          </cell>
          <cell r="F6847">
            <v>0</v>
          </cell>
        </row>
        <row r="6848">
          <cell r="A6848" t="str">
            <v>659E00560</v>
          </cell>
          <cell r="C6848" t="str">
            <v>SY</v>
          </cell>
          <cell r="D6848" t="str">
            <v>SEEDING AND MULCHING, CLASS 4B</v>
          </cell>
          <cell r="F6848">
            <v>0</v>
          </cell>
        </row>
        <row r="6849">
          <cell r="A6849" t="str">
            <v>659E00561</v>
          </cell>
          <cell r="C6849" t="str">
            <v>SY</v>
          </cell>
          <cell r="D6849" t="str">
            <v>SEEDING AND MULCHING, CLASS 4B, AS PER PLAN</v>
          </cell>
          <cell r="F6849">
            <v>0</v>
          </cell>
        </row>
        <row r="6850">
          <cell r="A6850" t="str">
            <v>659E00570</v>
          </cell>
          <cell r="C6850" t="str">
            <v>SY</v>
          </cell>
          <cell r="D6850" t="str">
            <v>SEEDING AND MULCHING, CLASS 5A</v>
          </cell>
          <cell r="F6850">
            <v>0</v>
          </cell>
        </row>
        <row r="6851">
          <cell r="A6851" t="str">
            <v>659E00571</v>
          </cell>
          <cell r="C6851" t="str">
            <v>SY</v>
          </cell>
          <cell r="D6851" t="str">
            <v>SEEDING AND MULCHING, CLASS 5A, AS PER PLAN</v>
          </cell>
          <cell r="F6851">
            <v>0</v>
          </cell>
        </row>
        <row r="6852">
          <cell r="A6852" t="str">
            <v>659E00580</v>
          </cell>
          <cell r="C6852" t="str">
            <v>SY</v>
          </cell>
          <cell r="D6852" t="str">
            <v>SEEDING AND MULCHING, CLASS 5B</v>
          </cell>
          <cell r="F6852">
            <v>0</v>
          </cell>
        </row>
        <row r="6853">
          <cell r="A6853" t="str">
            <v>659E00581</v>
          </cell>
          <cell r="C6853" t="str">
            <v>SY</v>
          </cell>
          <cell r="D6853" t="str">
            <v>SEEDING AND MULCHING, CLASS 5B, AS PER PLAN</v>
          </cell>
          <cell r="F6853">
            <v>0</v>
          </cell>
        </row>
        <row r="6854">
          <cell r="A6854" t="str">
            <v>659E00590</v>
          </cell>
          <cell r="C6854" t="str">
            <v>SY</v>
          </cell>
          <cell r="D6854" t="str">
            <v>SEEDING AND MULCHING, CLASS 6</v>
          </cell>
          <cell r="F6854">
            <v>0</v>
          </cell>
        </row>
        <row r="6855">
          <cell r="A6855" t="str">
            <v>659E00600</v>
          </cell>
          <cell r="C6855" t="str">
            <v>SY</v>
          </cell>
          <cell r="D6855" t="str">
            <v>SEEDING AND MULCHING, CLASS 7</v>
          </cell>
          <cell r="F6855">
            <v>0</v>
          </cell>
        </row>
        <row r="6856">
          <cell r="A6856" t="str">
            <v>659E10000</v>
          </cell>
          <cell r="C6856" t="str">
            <v>SY</v>
          </cell>
          <cell r="D6856" t="str">
            <v>SEEDING AND MULCHING</v>
          </cell>
          <cell r="F6856">
            <v>0</v>
          </cell>
        </row>
        <row r="6857">
          <cell r="A6857" t="str">
            <v>659E10001</v>
          </cell>
          <cell r="C6857" t="str">
            <v>SY</v>
          </cell>
          <cell r="D6857" t="str">
            <v>SEEDING AND MULCHING, AS PER PLAN</v>
          </cell>
          <cell r="F6857">
            <v>0</v>
          </cell>
        </row>
        <row r="6858">
          <cell r="A6858" t="str">
            <v>659E10100</v>
          </cell>
          <cell r="C6858" t="str">
            <v>SY</v>
          </cell>
          <cell r="D6858" t="str">
            <v>SEEDING AND MULCHING FOR WILDLIFE</v>
          </cell>
          <cell r="F6858">
            <v>0</v>
          </cell>
        </row>
        <row r="6859">
          <cell r="A6859" t="str">
            <v>659E10101</v>
          </cell>
          <cell r="C6859" t="str">
            <v>SY</v>
          </cell>
          <cell r="D6859" t="str">
            <v>SEEDING AND MULCHING FOR WILDLIFE, AS PER PLAN</v>
          </cell>
          <cell r="F6859">
            <v>0</v>
          </cell>
        </row>
        <row r="6860">
          <cell r="A6860" t="str">
            <v>659E14000</v>
          </cell>
          <cell r="C6860" t="str">
            <v>SY</v>
          </cell>
          <cell r="D6860" t="str">
            <v>REPAIR SEEDING AND MULCHING</v>
          </cell>
          <cell r="F6860">
            <v>0</v>
          </cell>
        </row>
        <row r="6861">
          <cell r="A6861" t="str">
            <v>659E14001</v>
          </cell>
          <cell r="C6861" t="str">
            <v>SY</v>
          </cell>
          <cell r="D6861" t="str">
            <v>REPAIR SEEDING AND MULCHING, AS PER PLAN</v>
          </cell>
          <cell r="F6861">
            <v>0</v>
          </cell>
        </row>
        <row r="6862">
          <cell r="A6862" t="str">
            <v>659E15000</v>
          </cell>
          <cell r="C6862" t="str">
            <v>SY</v>
          </cell>
          <cell r="D6862" t="str">
            <v>INTER-SEEDING</v>
          </cell>
          <cell r="F6862">
            <v>0</v>
          </cell>
        </row>
        <row r="6863">
          <cell r="A6863" t="str">
            <v>659E15001</v>
          </cell>
          <cell r="C6863" t="str">
            <v>SY</v>
          </cell>
          <cell r="D6863" t="str">
            <v>INTER-SEEDING, AS PER PLAN</v>
          </cell>
          <cell r="F6863">
            <v>0</v>
          </cell>
        </row>
        <row r="6864">
          <cell r="A6864" t="str">
            <v>659E20000</v>
          </cell>
          <cell r="C6864" t="str">
            <v>TON</v>
          </cell>
          <cell r="D6864" t="str">
            <v>COMMERCIAL FERTILIZER</v>
          </cell>
          <cell r="F6864">
            <v>0</v>
          </cell>
        </row>
        <row r="6865">
          <cell r="A6865" t="str">
            <v>659E20001</v>
          </cell>
          <cell r="C6865" t="str">
            <v>TON</v>
          </cell>
          <cell r="D6865" t="str">
            <v>COMMERCIAL FERTILIZER, AS PER PLAN</v>
          </cell>
          <cell r="F6865">
            <v>0</v>
          </cell>
        </row>
        <row r="6866">
          <cell r="A6866" t="str">
            <v>659E31000</v>
          </cell>
          <cell r="C6866" t="str">
            <v>ACRE</v>
          </cell>
          <cell r="D6866" t="str">
            <v>LIME</v>
          </cell>
          <cell r="F6866">
            <v>0</v>
          </cell>
        </row>
        <row r="6867">
          <cell r="A6867" t="str">
            <v>659E31001</v>
          </cell>
          <cell r="C6867" t="str">
            <v>ACRE</v>
          </cell>
          <cell r="D6867" t="str">
            <v>LIME, AS PER PLAN</v>
          </cell>
          <cell r="F6867">
            <v>0</v>
          </cell>
        </row>
        <row r="6868">
          <cell r="A6868" t="str">
            <v>659E35000</v>
          </cell>
          <cell r="C6868" t="str">
            <v>MGAL</v>
          </cell>
          <cell r="D6868" t="str">
            <v>WATER</v>
          </cell>
          <cell r="F6868">
            <v>0</v>
          </cell>
        </row>
        <row r="6869">
          <cell r="A6869" t="str">
            <v>659E35001</v>
          </cell>
          <cell r="C6869" t="str">
            <v>MGAL</v>
          </cell>
          <cell r="D6869" t="str">
            <v>WATER, AS PER PLAN</v>
          </cell>
          <cell r="F6869">
            <v>0</v>
          </cell>
        </row>
        <row r="6870">
          <cell r="A6870" t="str">
            <v>659E40000</v>
          </cell>
          <cell r="C6870" t="str">
            <v>MSF</v>
          </cell>
          <cell r="D6870" t="str">
            <v>MOWING</v>
          </cell>
          <cell r="F6870">
            <v>0</v>
          </cell>
        </row>
        <row r="6871">
          <cell r="A6871" t="str">
            <v>659E40001</v>
          </cell>
          <cell r="C6871" t="str">
            <v>MSF</v>
          </cell>
          <cell r="D6871" t="str">
            <v>MOWING, AS PER PLAN</v>
          </cell>
          <cell r="F6871">
            <v>0</v>
          </cell>
        </row>
        <row r="6872">
          <cell r="A6872" t="str">
            <v>659E98000</v>
          </cell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C6875" t="str">
            <v>SY</v>
          </cell>
          <cell r="D6875" t="str">
            <v>SODDING REINFORCED</v>
          </cell>
          <cell r="F6875">
            <v>0</v>
          </cell>
        </row>
        <row r="6876">
          <cell r="A6876" t="str">
            <v>660E20001</v>
          </cell>
          <cell r="C6876" t="str">
            <v>SY</v>
          </cell>
          <cell r="D6876" t="str">
            <v>SODDING REINFORCED, AS PER PLAN</v>
          </cell>
          <cell r="F6876">
            <v>0</v>
          </cell>
        </row>
        <row r="6877">
          <cell r="A6877" t="str">
            <v>660E25000</v>
          </cell>
          <cell r="C6877" t="str">
            <v>SY</v>
          </cell>
          <cell r="D6877" t="str">
            <v>SODDING STAKED</v>
          </cell>
          <cell r="F6877">
            <v>0</v>
          </cell>
        </row>
        <row r="6878">
          <cell r="A6878" t="str">
            <v>660E25001</v>
          </cell>
          <cell r="C6878" t="str">
            <v>SY</v>
          </cell>
          <cell r="D6878" t="str">
            <v>SODDING STAKED, AS PER PLAN</v>
          </cell>
          <cell r="F6878">
            <v>0</v>
          </cell>
        </row>
        <row r="6879">
          <cell r="A6879" t="str">
            <v>660E30000</v>
          </cell>
          <cell r="C6879" t="str">
            <v>SY</v>
          </cell>
          <cell r="D6879" t="str">
            <v>SODDING UNSTAKED</v>
          </cell>
          <cell r="F6879">
            <v>0</v>
          </cell>
        </row>
        <row r="6880">
          <cell r="A6880" t="str">
            <v>660E30001</v>
          </cell>
          <cell r="C6880" t="str">
            <v>SY</v>
          </cell>
          <cell r="D6880" t="str">
            <v>SODDING UNSTAKED, AS PER PLAN</v>
          </cell>
          <cell r="F6880">
            <v>0</v>
          </cell>
        </row>
        <row r="6881">
          <cell r="A6881" t="str">
            <v>661E00100</v>
          </cell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C6883" t="str">
            <v>CY</v>
          </cell>
          <cell r="D6883" t="str">
            <v>MULCH</v>
          </cell>
          <cell r="F6883">
            <v>0</v>
          </cell>
        </row>
        <row r="6884">
          <cell r="A6884" t="str">
            <v>661E00501</v>
          </cell>
          <cell r="C6884" t="str">
            <v>CY</v>
          </cell>
          <cell r="D6884" t="str">
            <v>MULCH, AS PER PLAN</v>
          </cell>
          <cell r="F6884">
            <v>0</v>
          </cell>
        </row>
        <row r="6885">
          <cell r="A6885" t="str">
            <v>661E10000</v>
          </cell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C6931" t="str">
            <v>GAL</v>
          </cell>
          <cell r="D6931" t="str">
            <v>LANDSCAPE WATERING</v>
          </cell>
          <cell r="F6931">
            <v>0</v>
          </cell>
        </row>
        <row r="6932">
          <cell r="A6932" t="str">
            <v>661E31001</v>
          </cell>
          <cell r="C6932" t="str">
            <v>GAL</v>
          </cell>
          <cell r="D6932" t="str">
            <v>LANDSCAPE WATERING, AS PER PLAN</v>
          </cell>
          <cell r="F6932">
            <v>0</v>
          </cell>
        </row>
        <row r="6933">
          <cell r="A6933" t="str">
            <v>661E40000</v>
          </cell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C6973" t="str">
            <v>MGAL</v>
          </cell>
          <cell r="D6973" t="str">
            <v>LANDSCAPE WATERING</v>
          </cell>
          <cell r="F6973">
            <v>0</v>
          </cell>
        </row>
        <row r="6974">
          <cell r="A6974" t="str">
            <v>662E30001</v>
          </cell>
          <cell r="C6974" t="str">
            <v>MGAL</v>
          </cell>
          <cell r="D6974" t="str">
            <v>LANDSCAPE WATERING, AS PER PLAN</v>
          </cell>
          <cell r="F6974">
            <v>0</v>
          </cell>
        </row>
        <row r="6975">
          <cell r="A6975" t="str">
            <v>662E30100</v>
          </cell>
          <cell r="C6975" t="str">
            <v>LS</v>
          </cell>
          <cell r="D6975" t="str">
            <v>LANDSCAPE WATERING</v>
          </cell>
          <cell r="F6975">
            <v>0</v>
          </cell>
        </row>
        <row r="6976">
          <cell r="A6976" t="str">
            <v>662E31000</v>
          </cell>
          <cell r="C6976" t="str">
            <v>GAL</v>
          </cell>
          <cell r="D6976" t="str">
            <v>LANDSCAPE WATERING</v>
          </cell>
          <cell r="F6976">
            <v>0</v>
          </cell>
        </row>
        <row r="6977">
          <cell r="A6977" t="str">
            <v>662E31001</v>
          </cell>
          <cell r="C6977" t="str">
            <v>GAL</v>
          </cell>
          <cell r="D6977" t="str">
            <v>LANDSCAPE WATERING, AS PER PLAN</v>
          </cell>
          <cell r="F6977">
            <v>0</v>
          </cell>
        </row>
        <row r="6978">
          <cell r="A6978" t="str">
            <v>662E98000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</row>
        <row r="6980">
          <cell r="A6980" t="str">
            <v>666E09001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</row>
        <row r="6981">
          <cell r="A6981" t="str">
            <v>666E10000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</row>
        <row r="6982">
          <cell r="A6982" t="str">
            <v>666E10001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</row>
        <row r="6983">
          <cell r="A6983" t="str">
            <v>666E10010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</row>
        <row r="6984">
          <cell r="A6984" t="str">
            <v>666E10011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</row>
        <row r="6985">
          <cell r="A6985" t="str">
            <v>666E10020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</row>
        <row r="6986">
          <cell r="A6986" t="str">
            <v>666E10021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</row>
        <row r="6987">
          <cell r="A6987" t="str">
            <v>666E10030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</row>
        <row r="6988">
          <cell r="A6988" t="str">
            <v>666E10031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</row>
        <row r="6989">
          <cell r="A6989" t="str">
            <v>670E00200</v>
          </cell>
          <cell r="C6989" t="str">
            <v>SY</v>
          </cell>
          <cell r="D6989" t="str">
            <v>VEGETATED SWALE EROSION PROTECTION</v>
          </cell>
          <cell r="F6989">
            <v>0</v>
          </cell>
        </row>
        <row r="6990">
          <cell r="A6990" t="str">
            <v>670E00500</v>
          </cell>
          <cell r="C6990" t="str">
            <v>SY</v>
          </cell>
          <cell r="D6990" t="str">
            <v>SLOPE EROSION PROTECTION</v>
          </cell>
          <cell r="F6990">
            <v>0</v>
          </cell>
        </row>
        <row r="6991">
          <cell r="A6991" t="str">
            <v>670E00501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</row>
        <row r="6992">
          <cell r="A6992" t="str">
            <v>670E00510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</row>
        <row r="6993">
          <cell r="A6993" t="str">
            <v>670E00520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</row>
        <row r="6994">
          <cell r="A6994" t="str">
            <v>670E00530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</row>
        <row r="6995">
          <cell r="A6995" t="str">
            <v>670E00540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</row>
        <row r="6996">
          <cell r="A6996" t="str">
            <v>670E00550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</row>
        <row r="6997">
          <cell r="A6997" t="str">
            <v>670E00551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</row>
        <row r="6998">
          <cell r="A6998" t="str">
            <v>670E00560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</row>
        <row r="6999">
          <cell r="A6999" t="str">
            <v>670E00570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</row>
        <row r="7000">
          <cell r="A7000" t="str">
            <v>670E00700</v>
          </cell>
          <cell r="C7000" t="str">
            <v>SY</v>
          </cell>
          <cell r="D7000" t="str">
            <v>DITCH EROSION PROTECTION</v>
          </cell>
          <cell r="F7000">
            <v>0</v>
          </cell>
        </row>
        <row r="7001">
          <cell r="A7001" t="str">
            <v>670E00701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</row>
        <row r="7002">
          <cell r="A7002" t="str">
            <v>670E00710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</row>
        <row r="7003">
          <cell r="A7003" t="str">
            <v>670E00720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</row>
        <row r="7004">
          <cell r="A7004" t="str">
            <v>670E00730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</row>
        <row r="7005">
          <cell r="A7005" t="str">
            <v>670E00750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</row>
        <row r="7006">
          <cell r="A7006" t="str">
            <v>670E00760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</row>
        <row r="7007">
          <cell r="A7007" t="str">
            <v>670E00770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</row>
        <row r="7008">
          <cell r="A7008" t="str">
            <v>671E14000</v>
          </cell>
          <cell r="C7008" t="str">
            <v>SY</v>
          </cell>
          <cell r="D7008" t="str">
            <v>EROSION CONTROL MAT</v>
          </cell>
          <cell r="F7008">
            <v>0</v>
          </cell>
        </row>
        <row r="7009">
          <cell r="A7009" t="str">
            <v>671E15000</v>
          </cell>
          <cell r="C7009" t="str">
            <v>SY</v>
          </cell>
          <cell r="D7009" t="str">
            <v>EROSION CONTROL MAT, TYPE A</v>
          </cell>
          <cell r="F7009">
            <v>0</v>
          </cell>
        </row>
        <row r="7010">
          <cell r="A7010" t="str">
            <v>671E15010</v>
          </cell>
          <cell r="C7010" t="str">
            <v>SY</v>
          </cell>
          <cell r="D7010" t="str">
            <v>EROSION CONTROL MAT, TYPE B</v>
          </cell>
          <cell r="F7010">
            <v>0</v>
          </cell>
        </row>
        <row r="7011">
          <cell r="A7011" t="str">
            <v>671E15020</v>
          </cell>
          <cell r="C7011" t="str">
            <v>SY</v>
          </cell>
          <cell r="D7011" t="str">
            <v>EROSION CONTROL MAT, TYPE C</v>
          </cell>
          <cell r="F7011">
            <v>0</v>
          </cell>
        </row>
        <row r="7012">
          <cell r="A7012" t="str">
            <v>671E15040</v>
          </cell>
          <cell r="C7012" t="str">
            <v>SY</v>
          </cell>
          <cell r="D7012" t="str">
            <v>EROSION CONTROL MAT, TYPE E</v>
          </cell>
          <cell r="F7012">
            <v>0</v>
          </cell>
        </row>
        <row r="7013">
          <cell r="A7013" t="str">
            <v>671E15050</v>
          </cell>
          <cell r="C7013" t="str">
            <v>SY</v>
          </cell>
          <cell r="D7013" t="str">
            <v>EROSION CONTROL MAT, TYPE F</v>
          </cell>
          <cell r="F7013">
            <v>0</v>
          </cell>
        </row>
        <row r="7014">
          <cell r="A7014" t="str">
            <v>671E15060</v>
          </cell>
          <cell r="C7014" t="str">
            <v>SY</v>
          </cell>
          <cell r="D7014" t="str">
            <v>EROSION CONTROL MAT, TYPE G</v>
          </cell>
          <cell r="F7014">
            <v>0</v>
          </cell>
        </row>
        <row r="7015">
          <cell r="A7015" t="str">
            <v>671E15080</v>
          </cell>
          <cell r="C7015" t="str">
            <v>SY</v>
          </cell>
          <cell r="D7015" t="str">
            <v>EROSION CONTROL MAT, TYPE I</v>
          </cell>
          <cell r="F7015">
            <v>0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</row>
        <row r="7213">
          <cell r="A7213" t="str">
            <v>804E15010</v>
          </cell>
          <cell r="C7213" t="str">
            <v>FT</v>
          </cell>
          <cell r="D7213" t="str">
            <v>FIBER OPTIC CABLE, 24 FIBER</v>
          </cell>
          <cell r="F7213">
            <v>0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</row>
        <row r="7218">
          <cell r="A7218" t="str">
            <v>804E15031</v>
          </cell>
          <cell r="C7218" t="str">
            <v>FT</v>
          </cell>
          <cell r="D7218" t="str">
            <v>FIBER OPTIC CABLE, 72 FIBER, AS PER PLAN</v>
          </cell>
          <cell r="F7218">
            <v>0</v>
          </cell>
        </row>
        <row r="7219">
          <cell r="A7219" t="str">
            <v>804E15040</v>
          </cell>
          <cell r="C7219" t="str">
            <v>FT</v>
          </cell>
          <cell r="D7219" t="str">
            <v>FIBER OPTIC CABLE, 144 FIBER</v>
          </cell>
          <cell r="F7219">
            <v>0</v>
          </cell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</row>
        <row r="7232">
          <cell r="A7232" t="str">
            <v>804E20056</v>
          </cell>
          <cell r="C7232" t="str">
            <v>FT</v>
          </cell>
          <cell r="D7232" t="str">
            <v>FIBER OPTIC CABLE, ARMORED, 60 FIBER</v>
          </cell>
          <cell r="F7232">
            <v>0</v>
          </cell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</row>
        <row r="7238">
          <cell r="A7238" t="str">
            <v>804E20266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</row>
        <row r="7259">
          <cell r="A7259" t="str">
            <v>804E32010</v>
          </cell>
          <cell r="C7259" t="str">
            <v>EACH</v>
          </cell>
          <cell r="D7259" t="str">
            <v>DROP CABLE, 12 FIBER</v>
          </cell>
          <cell r="F7259">
            <v>0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C7268" t="str">
            <v>FT</v>
          </cell>
          <cell r="D7268" t="str">
            <v>DROP CABLE, 48 FIBER</v>
          </cell>
          <cell r="F7268">
            <v>0</v>
          </cell>
        </row>
        <row r="7269">
          <cell r="A7269" t="str">
            <v>804E32080</v>
          </cell>
          <cell r="C7269" t="str">
            <v>FT</v>
          </cell>
          <cell r="D7269" t="str">
            <v>DROP CABLE, 72 FIBER</v>
          </cell>
          <cell r="F7269">
            <v>0</v>
          </cell>
        </row>
        <row r="7270">
          <cell r="A7270" t="str">
            <v>804E32990</v>
          </cell>
          <cell r="C7270" t="str">
            <v>EACH</v>
          </cell>
          <cell r="D7270" t="str">
            <v>FIBER OPTIC PATCH CORD, 2 FIBER</v>
          </cell>
          <cell r="F7270">
            <v>0</v>
          </cell>
        </row>
        <row r="7271">
          <cell r="A7271" t="str">
            <v>804E33000</v>
          </cell>
          <cell r="C7271" t="str">
            <v>EACH</v>
          </cell>
          <cell r="D7271" t="str">
            <v>FIBER OPTIC PATCH CORD, 4 FIBER</v>
          </cell>
          <cell r="F7271">
            <v>0</v>
          </cell>
        </row>
        <row r="7272">
          <cell r="A7272" t="str">
            <v>804E33001</v>
          </cell>
          <cell r="C7272" t="str">
            <v>EACH</v>
          </cell>
          <cell r="D7272" t="str">
            <v>FIBER OPTIC PATCH CORD, 4 FIBER, AS PER PLAN</v>
          </cell>
          <cell r="F7272">
            <v>0</v>
          </cell>
        </row>
        <row r="7273">
          <cell r="A7273" t="str">
            <v>804E33990</v>
          </cell>
          <cell r="C7273" t="str">
            <v>EACH</v>
          </cell>
          <cell r="D7273" t="str">
            <v>FIBER OPTIC PATCH CORD, 1 FIBER</v>
          </cell>
          <cell r="F7273">
            <v>0</v>
          </cell>
        </row>
        <row r="7274">
          <cell r="A7274" t="str">
            <v>804E33991</v>
          </cell>
          <cell r="C7274" t="str">
            <v>EACH</v>
          </cell>
          <cell r="D7274" t="str">
            <v>FIBER OPTIC PATCH CORD, 1 FIBER, AS PER PLAN</v>
          </cell>
          <cell r="F7274">
            <v>0</v>
          </cell>
        </row>
        <row r="7275">
          <cell r="A7275" t="str">
            <v>804E33996</v>
          </cell>
          <cell r="C7275" t="str">
            <v>EACH</v>
          </cell>
          <cell r="D7275" t="str">
            <v>FIBER TERMINATION PANEL, 2 FIBER</v>
          </cell>
          <cell r="F7275">
            <v>0</v>
          </cell>
        </row>
        <row r="7276">
          <cell r="A7276" t="str">
            <v>804E34000</v>
          </cell>
          <cell r="C7276" t="str">
            <v>EACH</v>
          </cell>
          <cell r="D7276" t="str">
            <v>FIBER TERMINATION PANEL, 6 FIBER</v>
          </cell>
          <cell r="F7276">
            <v>0</v>
          </cell>
        </row>
        <row r="7277">
          <cell r="A7277" t="str">
            <v>804E34001</v>
          </cell>
          <cell r="C7277" t="str">
            <v>EACH</v>
          </cell>
          <cell r="D7277" t="str">
            <v>FIBER TERMINATION PANEL, 6 FIBER, AS PER PLAN</v>
          </cell>
          <cell r="F7277">
            <v>0</v>
          </cell>
        </row>
        <row r="7278">
          <cell r="A7278" t="str">
            <v>804E34012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</row>
        <row r="7279">
          <cell r="A7279" t="str">
            <v>804E34013</v>
          </cell>
          <cell r="C7279" t="str">
            <v>EACH</v>
          </cell>
          <cell r="D7279" t="str">
            <v>FIBER TERMINATION PANEL, 12 FIBER, AS PER PLAN</v>
          </cell>
          <cell r="F7279">
            <v>0</v>
          </cell>
        </row>
        <row r="7280">
          <cell r="A7280" t="str">
            <v>804E34022</v>
          </cell>
          <cell r="C7280" t="str">
            <v>EACH</v>
          </cell>
          <cell r="D7280" t="str">
            <v>FIBER TERMINATION PANEL, 24 FIBER</v>
          </cell>
          <cell r="F7280">
            <v>0</v>
          </cell>
        </row>
        <row r="7281">
          <cell r="A7281" t="str">
            <v>804E34023</v>
          </cell>
          <cell r="C7281" t="str">
            <v>EACH</v>
          </cell>
          <cell r="D7281" t="str">
            <v>FIBER TERMINATION PANEL, 24 FIBER, AS PER PLAN</v>
          </cell>
          <cell r="F7281">
            <v>0</v>
          </cell>
        </row>
        <row r="7282">
          <cell r="A7282" t="str">
            <v>804E34026</v>
          </cell>
          <cell r="C7282" t="str">
            <v>EACH</v>
          </cell>
          <cell r="D7282" t="str">
            <v>FIBER TERMINATION PANEL, 36 FIBER</v>
          </cell>
          <cell r="F7282">
            <v>0</v>
          </cell>
        </row>
        <row r="7283">
          <cell r="A7283" t="str">
            <v>804E34030</v>
          </cell>
          <cell r="C7283" t="str">
            <v>EACH</v>
          </cell>
          <cell r="D7283" t="str">
            <v>FIBER TERMINATION PANEL, 48 FIBER</v>
          </cell>
          <cell r="F7283">
            <v>0</v>
          </cell>
        </row>
        <row r="7284">
          <cell r="A7284" t="str">
            <v>804E34031</v>
          </cell>
          <cell r="C7284" t="str">
            <v>EACH</v>
          </cell>
          <cell r="D7284" t="str">
            <v>FIBER TERMINATION PANEL, 48 FIBER, AS PER PLAN</v>
          </cell>
          <cell r="F7284">
            <v>0</v>
          </cell>
        </row>
        <row r="7285">
          <cell r="A7285" t="str">
            <v>804E34042</v>
          </cell>
          <cell r="C7285" t="str">
            <v>EACH</v>
          </cell>
          <cell r="D7285" t="str">
            <v>FIBER TERMINATION PANEL, 72 FIBER</v>
          </cell>
          <cell r="F7285">
            <v>0</v>
          </cell>
        </row>
        <row r="7286">
          <cell r="A7286" t="str">
            <v>804E34062</v>
          </cell>
          <cell r="C7286" t="str">
            <v>EACH</v>
          </cell>
          <cell r="D7286" t="str">
            <v>FIBER TERMINATION PANEL, 144 FIBER</v>
          </cell>
          <cell r="F7286">
            <v>0</v>
          </cell>
        </row>
        <row r="7287">
          <cell r="A7287" t="str">
            <v>804E34082</v>
          </cell>
          <cell r="C7287" t="str">
            <v>EACH</v>
          </cell>
          <cell r="D7287" t="str">
            <v>FIBER TERMINATION PANEL, 288 FIBER</v>
          </cell>
          <cell r="F7287">
            <v>0</v>
          </cell>
        </row>
        <row r="7288">
          <cell r="A7288" t="str">
            <v>804E35000</v>
          </cell>
          <cell r="C7288" t="str">
            <v>EACH</v>
          </cell>
          <cell r="D7288" t="str">
            <v>FUSION SPLICE</v>
          </cell>
          <cell r="F7288">
            <v>0</v>
          </cell>
        </row>
        <row r="7289">
          <cell r="A7289" t="str">
            <v>804E35001</v>
          </cell>
          <cell r="C7289" t="str">
            <v>EACH</v>
          </cell>
          <cell r="D7289" t="str">
            <v>FUSION SPLICE, AS PER PLAN</v>
          </cell>
          <cell r="F7289">
            <v>0</v>
          </cell>
        </row>
        <row r="7290">
          <cell r="A7290" t="str">
            <v>804E35010</v>
          </cell>
          <cell r="C7290" t="str">
            <v>EACH</v>
          </cell>
          <cell r="D7290" t="str">
            <v>FIBER OPTIC FUSION SPLICER</v>
          </cell>
          <cell r="F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F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F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F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F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F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F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F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F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F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F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F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F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F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F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F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F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F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F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F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F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F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F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F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TYPE HD, WALL/TUNNEL</v>
          </cell>
          <cell r="F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F7392">
            <v>0</v>
          </cell>
        </row>
        <row r="7393">
          <cell r="A7393" t="str">
            <v>809E61000</v>
          </cell>
          <cell r="C7393" t="str">
            <v>EACH</v>
          </cell>
          <cell r="D7393" t="str">
            <v>CCTV CONCRETE POLE WITH LOWERING UNIT, 70 FEET</v>
          </cell>
          <cell r="F7393">
            <v>0</v>
          </cell>
        </row>
        <row r="7394">
          <cell r="A7394" t="str">
            <v>809E61002</v>
          </cell>
          <cell r="C7394" t="str">
            <v>EACH</v>
          </cell>
          <cell r="D7394" t="str">
            <v>CCTV CONCRETE POLE, 70 FEET</v>
          </cell>
          <cell r="F7394">
            <v>0</v>
          </cell>
        </row>
        <row r="7395">
          <cell r="A7395" t="str">
            <v>809E61010</v>
          </cell>
          <cell r="C7395" t="str">
            <v>EACH</v>
          </cell>
          <cell r="D7395" t="str">
            <v>CCTV CONCRETE POLE WITH LOWERING UNIT, 50 FEET</v>
          </cell>
          <cell r="F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F7396">
            <v>0</v>
          </cell>
        </row>
        <row r="7397">
          <cell r="A7397" t="str">
            <v>809E61090</v>
          </cell>
          <cell r="C7397" t="str">
            <v>EACH</v>
          </cell>
          <cell r="D7397" t="str">
            <v>CCTV LOWERING UNIT</v>
          </cell>
          <cell r="F7397">
            <v>0</v>
          </cell>
        </row>
        <row r="7398">
          <cell r="A7398" t="str">
            <v>809E61100</v>
          </cell>
          <cell r="C7398" t="str">
            <v>EACH</v>
          </cell>
          <cell r="D7398" t="str">
            <v>CCTV LOWERING UNIT, INSTALLATION ONLY</v>
          </cell>
          <cell r="F7398">
            <v>0</v>
          </cell>
        </row>
        <row r="7399">
          <cell r="A7399" t="str">
            <v>809E62990</v>
          </cell>
          <cell r="C7399" t="str">
            <v>EACH</v>
          </cell>
          <cell r="D7399" t="str">
            <v>DYNAMIC MESSAGE SIGN (DMS), FULL COLOR</v>
          </cell>
          <cell r="F7399">
            <v>0</v>
          </cell>
        </row>
        <row r="7400">
          <cell r="A7400" t="str">
            <v>809E63000</v>
          </cell>
          <cell r="C7400" t="str">
            <v>EACH</v>
          </cell>
          <cell r="D7400" t="str">
            <v>DYNAMIC MESSAGE SIGN (DMS), FULL-SIZE WALK-IN</v>
          </cell>
          <cell r="F7400">
            <v>0</v>
          </cell>
        </row>
        <row r="7401">
          <cell r="A7401" t="str">
            <v>809E63001</v>
          </cell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</row>
        <row r="7402">
          <cell r="A7402" t="str">
            <v>809E63010</v>
          </cell>
          <cell r="C7402" t="str">
            <v>EACH</v>
          </cell>
          <cell r="D7402" t="str">
            <v>DYNAMIC MESSAGE SIGN (DMS), FRONT-ACCESS</v>
          </cell>
          <cell r="F7402">
            <v>0</v>
          </cell>
        </row>
        <row r="7403">
          <cell r="A7403" t="str">
            <v>809E63020</v>
          </cell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</row>
        <row r="7404">
          <cell r="A7404" t="str">
            <v>809E63030</v>
          </cell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</row>
        <row r="7405">
          <cell r="A7405" t="str">
            <v>809E63040</v>
          </cell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</row>
        <row r="7406">
          <cell r="A7406" t="str">
            <v>809E63050</v>
          </cell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</row>
        <row r="7407">
          <cell r="A7407" t="str">
            <v>809E64500</v>
          </cell>
          <cell r="C7407" t="str">
            <v>EACH</v>
          </cell>
          <cell r="D7407" t="str">
            <v>HIGH-SPEED ETHERNET RADIO</v>
          </cell>
          <cell r="F7407">
            <v>0</v>
          </cell>
        </row>
        <row r="7408">
          <cell r="A7408" t="str">
            <v>809E64550</v>
          </cell>
          <cell r="C7408" t="str">
            <v>FT</v>
          </cell>
          <cell r="D7408" t="str">
            <v>ETHERNET CABLE, OUTDOOR-RATED</v>
          </cell>
          <cell r="F7408">
            <v>0</v>
          </cell>
        </row>
        <row r="7409">
          <cell r="A7409" t="str">
            <v>809E65000</v>
          </cell>
          <cell r="C7409" t="str">
            <v>EACH</v>
          </cell>
          <cell r="D7409" t="str">
            <v>ITS CABINET - GROUND MOUNTED</v>
          </cell>
          <cell r="F7409">
            <v>0</v>
          </cell>
        </row>
        <row r="7410">
          <cell r="A7410" t="str">
            <v>809E65001</v>
          </cell>
          <cell r="C7410" t="str">
            <v>EACH</v>
          </cell>
          <cell r="D7410" t="str">
            <v>ITS CABINET - GROUND MOUNTED, AS PER PLAN</v>
          </cell>
          <cell r="F7410">
            <v>0</v>
          </cell>
        </row>
        <row r="7411">
          <cell r="A7411" t="str">
            <v>809E65010</v>
          </cell>
          <cell r="C7411" t="str">
            <v>EACH</v>
          </cell>
          <cell r="D7411" t="str">
            <v>ITS CABINET - POLE MOUNTED</v>
          </cell>
          <cell r="F7411">
            <v>0</v>
          </cell>
        </row>
        <row r="7412">
          <cell r="A7412" t="str">
            <v>809E65011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</row>
        <row r="7413">
          <cell r="A7413" t="str">
            <v>809E65020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</row>
        <row r="7414">
          <cell r="A7414" t="str">
            <v>809E65030</v>
          </cell>
          <cell r="C7414" t="str">
            <v>EACH</v>
          </cell>
          <cell r="D7414" t="str">
            <v>ITS CABINET - RAMP METER</v>
          </cell>
          <cell r="F7414">
            <v>0</v>
          </cell>
        </row>
        <row r="7415">
          <cell r="A7415" t="str">
            <v>809E65040</v>
          </cell>
          <cell r="C7415" t="str">
            <v>EACH</v>
          </cell>
          <cell r="D7415" t="str">
            <v>ITS CABINET - DMS</v>
          </cell>
          <cell r="F7415">
            <v>0</v>
          </cell>
        </row>
        <row r="7416">
          <cell r="A7416" t="str">
            <v>809E65990</v>
          </cell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C7417" t="str">
            <v>EACH</v>
          </cell>
          <cell r="D7417" t="str">
            <v>CLOSED LOOP ARTERIAL TRAFFIC SIGNAL SYSTEM</v>
          </cell>
          <cell r="F7417">
            <v>0</v>
          </cell>
        </row>
        <row r="7418">
          <cell r="A7418" t="str">
            <v>809E66010</v>
          </cell>
          <cell r="C7418" t="str">
            <v>EACH</v>
          </cell>
          <cell r="D7418" t="str">
            <v>CENTRALLY CONTROLLED ARTERIAL TRAFFIC SIGNAL SYSTEM</v>
          </cell>
          <cell r="F7418">
            <v>0</v>
          </cell>
        </row>
        <row r="7419">
          <cell r="A7419" t="str">
            <v>809E66020</v>
          </cell>
          <cell r="C7419" t="str">
            <v>EACH</v>
          </cell>
          <cell r="D7419" t="str">
            <v>HIGHWAY RAIL / TRAFFIC SIGNAL PRE-EMPTION</v>
          </cell>
          <cell r="F7419">
            <v>0</v>
          </cell>
        </row>
        <row r="7420">
          <cell r="A7420" t="str">
            <v>809E66030</v>
          </cell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</row>
        <row r="7421">
          <cell r="A7421" t="str">
            <v>809E66040</v>
          </cell>
          <cell r="C7421" t="str">
            <v>EACH</v>
          </cell>
          <cell r="D7421" t="str">
            <v>TRAFFIC SIGNAL SYSTEM WITH TRANSIT PRIORITY</v>
          </cell>
          <cell r="F7421">
            <v>0</v>
          </cell>
        </row>
        <row r="7422">
          <cell r="A7422" t="str">
            <v>809E66050</v>
          </cell>
          <cell r="C7422" t="str">
            <v>EACH</v>
          </cell>
          <cell r="D7422" t="str">
            <v>ADAPTIVE TRAFFIC SIGNAL CONTROL SYSTEM</v>
          </cell>
          <cell r="F7422">
            <v>0</v>
          </cell>
        </row>
        <row r="7423">
          <cell r="A7423" t="str">
            <v>809E67000</v>
          </cell>
          <cell r="C7423" t="str">
            <v>EACH</v>
          </cell>
          <cell r="D7423" t="str">
            <v>RAMP METER STATION</v>
          </cell>
          <cell r="F7423">
            <v>0</v>
          </cell>
        </row>
        <row r="7424">
          <cell r="A7424" t="str">
            <v>809E67050</v>
          </cell>
          <cell r="C7424" t="str">
            <v>EACH</v>
          </cell>
          <cell r="D7424" t="str">
            <v>RAMP METER TRAINING</v>
          </cell>
          <cell r="F7424">
            <v>0</v>
          </cell>
        </row>
        <row r="7425">
          <cell r="A7425" t="str">
            <v>809E68900</v>
          </cell>
          <cell r="C7425" t="str">
            <v>EACH</v>
          </cell>
          <cell r="D7425" t="str">
            <v>SIDE-FIRED RADAR DETECTOR</v>
          </cell>
          <cell r="F7425">
            <v>0</v>
          </cell>
        </row>
        <row r="7426">
          <cell r="A7426" t="str">
            <v>809E69000</v>
          </cell>
          <cell r="C7426" t="str">
            <v>EACH</v>
          </cell>
          <cell r="D7426" t="str">
            <v>ADVANCE RADAR DETECTION</v>
          </cell>
          <cell r="F7426">
            <v>0</v>
          </cell>
        </row>
        <row r="7427">
          <cell r="A7427" t="str">
            <v>809E69001</v>
          </cell>
          <cell r="C7427" t="str">
            <v>EACH</v>
          </cell>
          <cell r="D7427" t="str">
            <v>ADVANCE RADAR DETECTION, AS PER PLAN</v>
          </cell>
          <cell r="F7427">
            <v>0</v>
          </cell>
        </row>
        <row r="7428">
          <cell r="A7428" t="str">
            <v>809E69100</v>
          </cell>
          <cell r="C7428" t="str">
            <v>EACH</v>
          </cell>
          <cell r="D7428" t="str">
            <v>STOP LINE RADAR DETECTION</v>
          </cell>
          <cell r="F7428">
            <v>0</v>
          </cell>
        </row>
        <row r="7429">
          <cell r="A7429" t="str">
            <v>809E69101</v>
          </cell>
          <cell r="C7429" t="str">
            <v>EACH</v>
          </cell>
          <cell r="D7429" t="str">
            <v>STOP LINE RADAR DETECTION, AS PER PLAN</v>
          </cell>
          <cell r="F7429">
            <v>0</v>
          </cell>
        </row>
        <row r="7430">
          <cell r="A7430" t="str">
            <v>809E69110</v>
          </cell>
          <cell r="C7430" t="str">
            <v>EACH</v>
          </cell>
          <cell r="D7430" t="str">
            <v>STOP LINE AND ADVANCE RADAR DETECTION</v>
          </cell>
          <cell r="F7430">
            <v>0</v>
          </cell>
        </row>
        <row r="7431">
          <cell r="A7431" t="str">
            <v>809E69122</v>
          </cell>
          <cell r="C7431" t="str">
            <v>EACH</v>
          </cell>
          <cell r="D7431" t="str">
            <v>ATC CONTROLLER</v>
          </cell>
          <cell r="F7431">
            <v>0</v>
          </cell>
        </row>
        <row r="7432">
          <cell r="A7432" t="str">
            <v>809E69123</v>
          </cell>
          <cell r="C7432" t="str">
            <v>EACH</v>
          </cell>
          <cell r="D7432" t="str">
            <v>ATC CONTROLLER, AS PER PLAN</v>
          </cell>
          <cell r="F7432">
            <v>0</v>
          </cell>
        </row>
        <row r="7433">
          <cell r="A7433" t="str">
            <v>809E69130</v>
          </cell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C7436" t="str">
            <v>EACH</v>
          </cell>
          <cell r="D7436" t="str">
            <v>PREEMPT RECEIVING UNIT</v>
          </cell>
          <cell r="F7436">
            <v>0</v>
          </cell>
        </row>
        <row r="7437">
          <cell r="A7437" t="str">
            <v>809E69211</v>
          </cell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C7439" t="str">
            <v>FT</v>
          </cell>
          <cell r="D7439" t="str">
            <v>PREEMPT DETECTOR CABLE, AS PER PLAN</v>
          </cell>
          <cell r="F7439">
            <v>0</v>
          </cell>
        </row>
        <row r="7440">
          <cell r="A7440" t="str">
            <v>809E69230</v>
          </cell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C7441" t="str">
            <v>EACH</v>
          </cell>
          <cell r="D7441" t="str">
            <v>PREEMPT PHASE SELECTOR, AS PER PLAN</v>
          </cell>
          <cell r="F7441">
            <v>0</v>
          </cell>
        </row>
        <row r="7442">
          <cell r="A7442" t="str">
            <v>809E69240</v>
          </cell>
          <cell r="C7442" t="str">
            <v>EACH</v>
          </cell>
          <cell r="D7442" t="str">
            <v>PREEMPT CONFIRMATION LIGHT</v>
          </cell>
          <cell r="F7442">
            <v>0</v>
          </cell>
        </row>
        <row r="7443">
          <cell r="A7443" t="str">
            <v>809E69241</v>
          </cell>
          <cell r="C7443" t="str">
            <v>EACH</v>
          </cell>
          <cell r="D7443" t="str">
            <v>PREEMPT CONFIRMATION LIGHT, AS PER PLAN</v>
          </cell>
          <cell r="F7443">
            <v>0</v>
          </cell>
        </row>
        <row r="7444">
          <cell r="A7444" t="str">
            <v>809E70000</v>
          </cell>
          <cell r="C7444" t="str">
            <v>LS</v>
          </cell>
          <cell r="D7444" t="str">
            <v>MAINTAINING ITS DURING CONSTRUCTION</v>
          </cell>
          <cell r="F7444">
            <v>0</v>
          </cell>
        </row>
        <row r="7445">
          <cell r="A7445" t="str">
            <v>809E70050</v>
          </cell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C7452" t="str">
            <v>EACH</v>
          </cell>
          <cell r="D7452" t="str">
            <v>US ROUTE SHIELD SYMBOL MARKING, TYPE B125</v>
          </cell>
          <cell r="F7452">
            <v>0</v>
          </cell>
        </row>
        <row r="7453">
          <cell r="A7453" t="str">
            <v>814E00014</v>
          </cell>
          <cell r="C7453" t="str">
            <v>EACH</v>
          </cell>
          <cell r="D7453" t="str">
            <v>STATE ROUTE SHIELD SYMBOL MARKING, TYPE B125</v>
          </cell>
          <cell r="F7453">
            <v>0</v>
          </cell>
        </row>
        <row r="7454">
          <cell r="A7454" t="str">
            <v>814E00016</v>
          </cell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</row>
        <row r="7455">
          <cell r="A7455" t="str">
            <v>814E00018</v>
          </cell>
          <cell r="C7455" t="str">
            <v>EACH</v>
          </cell>
          <cell r="D7455" t="str">
            <v>REMOVAL OF PAVEMENT MARKING</v>
          </cell>
          <cell r="F7455">
            <v>0</v>
          </cell>
        </row>
        <row r="7456">
          <cell r="A7456" t="str">
            <v>814E00020</v>
          </cell>
          <cell r="C7456" t="str">
            <v>SF</v>
          </cell>
          <cell r="D7456" t="str">
            <v>REMOVAL OF PAVEMENT MARKING</v>
          </cell>
          <cell r="F7456">
            <v>0</v>
          </cell>
        </row>
        <row r="7457">
          <cell r="A7457" t="str">
            <v>815E30000</v>
          </cell>
          <cell r="C7457" t="str">
            <v>EACH</v>
          </cell>
          <cell r="D7457" t="str">
            <v>SPREAD SPECTRUM RADIO</v>
          </cell>
          <cell r="F7457">
            <v>0</v>
          </cell>
        </row>
        <row r="7458">
          <cell r="A7458" t="str">
            <v>815E30001</v>
          </cell>
          <cell r="C7458" t="str">
            <v>EACH</v>
          </cell>
          <cell r="D7458" t="str">
            <v>SPREAD SPECTRUM RADIO, AS PER PLAN</v>
          </cell>
          <cell r="F7458">
            <v>0</v>
          </cell>
        </row>
        <row r="7459">
          <cell r="A7459" t="str">
            <v>815E30100</v>
          </cell>
          <cell r="C7459" t="str">
            <v>LS</v>
          </cell>
          <cell r="D7459" t="str">
            <v>TRAINING FOR SPREAD SPECTRUM RADIO</v>
          </cell>
          <cell r="F7459">
            <v>0</v>
          </cell>
        </row>
        <row r="7460">
          <cell r="A7460" t="str">
            <v>816E30000</v>
          </cell>
          <cell r="C7460" t="str">
            <v>EACH</v>
          </cell>
          <cell r="D7460" t="str">
            <v>VIDEO DETECTION SYSTEM</v>
          </cell>
          <cell r="F7460">
            <v>0</v>
          </cell>
        </row>
        <row r="7461">
          <cell r="A7461" t="str">
            <v>816E30001</v>
          </cell>
          <cell r="C7461" t="str">
            <v>EACH</v>
          </cell>
          <cell r="D7461" t="str">
            <v>VIDEO DETECTION SYSTEM, AS PER PLAN</v>
          </cell>
          <cell r="F7461">
            <v>0</v>
          </cell>
        </row>
        <row r="7462">
          <cell r="A7462" t="str">
            <v>816E30100</v>
          </cell>
          <cell r="C7462" t="str">
            <v>LS</v>
          </cell>
          <cell r="D7462" t="str">
            <v>TRAINING FOR VIDEO DETECTION SYSTEM</v>
          </cell>
          <cell r="F7462">
            <v>0</v>
          </cell>
        </row>
        <row r="7463">
          <cell r="A7463" t="str">
            <v>818E30000</v>
          </cell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</row>
        <row r="7464">
          <cell r="A7464" t="str">
            <v>819E10000</v>
          </cell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</row>
        <row r="7468">
          <cell r="A7468" t="str">
            <v>823E10000</v>
          </cell>
          <cell r="C7468" t="str">
            <v>CY</v>
          </cell>
          <cell r="D7468" t="str">
            <v>ASPHALT CONCRETE SURFACE COURSE, TYPE 1, (448)</v>
          </cell>
          <cell r="F7468">
            <v>0</v>
          </cell>
        </row>
        <row r="7469">
          <cell r="A7469" t="str">
            <v>823E15000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</row>
        <row r="7470">
          <cell r="A7470" t="str">
            <v>823E20000</v>
          </cell>
          <cell r="C7470" t="str">
            <v>CY</v>
          </cell>
          <cell r="D7470" t="str">
            <v>ASPHALT CONCRETE INTERMEDIATE COURSE, TYPE 2, (448)</v>
          </cell>
          <cell r="F7470">
            <v>0</v>
          </cell>
        </row>
        <row r="7471">
          <cell r="A7471" t="str">
            <v>823E40000</v>
          </cell>
          <cell r="C7471" t="str">
            <v>CY</v>
          </cell>
          <cell r="D7471" t="str">
            <v>ASPHALT CONCRETE SURFACE COURSE, TYPE 1, (449)</v>
          </cell>
          <cell r="F7471">
            <v>0</v>
          </cell>
        </row>
        <row r="7472">
          <cell r="A7472" t="str">
            <v>823E41000</v>
          </cell>
          <cell r="C7472" t="str">
            <v>CY</v>
          </cell>
          <cell r="D7472" t="str">
            <v>ASPHALT CONCRETE INTERMEDIATE COURSE, TYPE 1, (449)</v>
          </cell>
          <cell r="F7472">
            <v>0</v>
          </cell>
        </row>
        <row r="7473">
          <cell r="A7473" t="str">
            <v>823E42000</v>
          </cell>
          <cell r="C7473" t="str">
            <v>CY</v>
          </cell>
          <cell r="D7473" t="str">
            <v>ASPHALT CONCRETE INTERMEDIATE COURSE, TYPE 2, (449)</v>
          </cell>
          <cell r="F7473">
            <v>0</v>
          </cell>
        </row>
        <row r="7474">
          <cell r="A7474" t="str">
            <v>824E00010</v>
          </cell>
          <cell r="C7474" t="str">
            <v>LS</v>
          </cell>
          <cell r="D7474" t="str">
            <v>SYSTEM ANALYSIS</v>
          </cell>
          <cell r="F7474">
            <v>0</v>
          </cell>
        </row>
        <row r="7475">
          <cell r="A7475" t="str">
            <v>824E00011</v>
          </cell>
          <cell r="C7475" t="str">
            <v>LS</v>
          </cell>
          <cell r="D7475" t="str">
            <v>SYSTEM ANALYSIS, AS PER PLAN</v>
          </cell>
          <cell r="F7475">
            <v>0</v>
          </cell>
        </row>
        <row r="7476">
          <cell r="A7476" t="str">
            <v>826E10000</v>
          </cell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</row>
        <row r="7477">
          <cell r="A7477" t="str">
            <v>826E10001</v>
          </cell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</row>
        <row r="7478">
          <cell r="A7478" t="str">
            <v>826E10020</v>
          </cell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</row>
        <row r="7479">
          <cell r="A7479" t="str">
            <v>826E10021</v>
          </cell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</row>
        <row r="7482">
          <cell r="A7482" t="str">
            <v>826E10300</v>
          </cell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</row>
        <row r="7484">
          <cell r="A7484" t="str">
            <v>826E10400</v>
          </cell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</row>
        <row r="7485">
          <cell r="A7485" t="str">
            <v>826E10500</v>
          </cell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</row>
        <row r="7486">
          <cell r="A7486" t="str">
            <v>826E10600</v>
          </cell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</row>
        <row r="7487">
          <cell r="A7487" t="str">
            <v>826E10620</v>
          </cell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</row>
        <row r="7488">
          <cell r="A7488" t="str">
            <v>826E10640</v>
          </cell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</row>
        <row r="7489">
          <cell r="A7489" t="str">
            <v>826E10700</v>
          </cell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</row>
        <row r="7490">
          <cell r="A7490" t="str">
            <v>826E10720</v>
          </cell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</row>
        <row r="7491">
          <cell r="A7491" t="str">
            <v>826E10740</v>
          </cell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</row>
        <row r="7492">
          <cell r="A7492" t="str">
            <v>826E20000</v>
          </cell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</row>
        <row r="7494">
          <cell r="A7494" t="str">
            <v>826E30020</v>
          </cell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</row>
        <row r="7495">
          <cell r="A7495" t="str">
            <v>826E30040</v>
          </cell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</row>
        <row r="7496">
          <cell r="A7496" t="str">
            <v>826E30100</v>
          </cell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</row>
        <row r="7497">
          <cell r="A7497" t="str">
            <v>826E30120</v>
          </cell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</row>
        <row r="7498">
          <cell r="A7498" t="str">
            <v>826E30140</v>
          </cell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</row>
        <row r="7499">
          <cell r="A7499" t="str">
            <v>826E30600</v>
          </cell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</row>
        <row r="7500">
          <cell r="A7500" t="str">
            <v>826E30620</v>
          </cell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</row>
        <row r="7501">
          <cell r="A7501" t="str">
            <v>826E30640</v>
          </cell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C7512" t="str">
            <v>LS</v>
          </cell>
          <cell r="D7512" t="str">
            <v>STORM WATER POLLUTION PREVENTION PLAN</v>
          </cell>
          <cell r="F7512">
            <v>0</v>
          </cell>
        </row>
        <row r="7513">
          <cell r="A7513" t="str">
            <v>832E15001</v>
          </cell>
          <cell r="C7513" t="str">
            <v>LS</v>
          </cell>
          <cell r="D7513" t="str">
            <v>STORM WATER POLLUTION PREVENTION PLAN, AS PER PLAN</v>
          </cell>
          <cell r="F7513">
            <v>0</v>
          </cell>
        </row>
        <row r="7514">
          <cell r="A7514" t="str">
            <v>832E15002</v>
          </cell>
          <cell r="C7514" t="str">
            <v>LS</v>
          </cell>
          <cell r="D7514" t="str">
            <v>STORM WATER POLLUTION PREVENTION INSPECTIONS</v>
          </cell>
          <cell r="F7514">
            <v>0</v>
          </cell>
        </row>
        <row r="7515">
          <cell r="A7515" t="str">
            <v>832E15010</v>
          </cell>
          <cell r="C7515" t="str">
            <v>LS</v>
          </cell>
          <cell r="D7515" t="str">
            <v>STORM WATER POLLUTION PREVENTION INSPECTION SOFTWARE</v>
          </cell>
          <cell r="F7515">
            <v>0</v>
          </cell>
        </row>
        <row r="7516">
          <cell r="A7516" t="str">
            <v>832E30000</v>
          </cell>
          <cell r="C7516" t="str">
            <v>EACH</v>
          </cell>
          <cell r="D7516" t="str">
            <v>EROSION CONTROL</v>
          </cell>
          <cell r="F7516">
            <v>0</v>
          </cell>
        </row>
        <row r="7517">
          <cell r="A7517" t="str">
            <v>832E30001</v>
          </cell>
          <cell r="C7517" t="str">
            <v>EACH</v>
          </cell>
          <cell r="D7517" t="str">
            <v>EROSION CONTROL, AS PER PLAN</v>
          </cell>
          <cell r="F7517">
            <v>0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</row>
        <row r="7527">
          <cell r="A7527" t="str">
            <v>836E10020</v>
          </cell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</row>
        <row r="7529">
          <cell r="A7529" t="str">
            <v>836E10040</v>
          </cell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</row>
        <row r="7530">
          <cell r="A7530" t="str">
            <v>836E20000</v>
          </cell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</row>
        <row r="7531">
          <cell r="A7531" t="str">
            <v>836E20020</v>
          </cell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</row>
        <row r="7532">
          <cell r="A7532" t="str">
            <v>836E20030</v>
          </cell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</row>
        <row r="7533">
          <cell r="A7533" t="str">
            <v>836E20040</v>
          </cell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</row>
        <row r="7534">
          <cell r="A7534" t="str">
            <v>837E10000</v>
          </cell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C7536" t="str">
            <v>FT</v>
          </cell>
          <cell r="D7536" t="str">
            <v>BACKFILL FOR LINER PIPE</v>
          </cell>
          <cell r="F7536">
            <v>0</v>
          </cell>
        </row>
        <row r="7537">
          <cell r="A7537" t="str">
            <v>837E21001</v>
          </cell>
          <cell r="C7537" t="str">
            <v>FT</v>
          </cell>
          <cell r="D7537" t="str">
            <v>BACKFILL FOR LINER PIPE, AS PER PLAN</v>
          </cell>
          <cell r="F7537">
            <v>0</v>
          </cell>
        </row>
        <row r="7538">
          <cell r="A7538" t="str">
            <v>838E20700</v>
          </cell>
          <cell r="C7538" t="str">
            <v>CY</v>
          </cell>
          <cell r="D7538" t="str">
            <v>GABIONS</v>
          </cell>
          <cell r="F7538">
            <v>0</v>
          </cell>
        </row>
        <row r="7539">
          <cell r="A7539" t="str">
            <v>838E20701</v>
          </cell>
          <cell r="C7539" t="str">
            <v>CY</v>
          </cell>
          <cell r="D7539" t="str">
            <v>GABIONS, AS PER PLAN</v>
          </cell>
          <cell r="F7539">
            <v>0</v>
          </cell>
        </row>
        <row r="7540">
          <cell r="A7540" t="str">
            <v>838E20750</v>
          </cell>
          <cell r="C7540" t="str">
            <v>CY</v>
          </cell>
          <cell r="D7540" t="str">
            <v>GABIONS WITH ADDITIONAL COATING</v>
          </cell>
          <cell r="F7540">
            <v>0</v>
          </cell>
        </row>
        <row r="7541">
          <cell r="A7541" t="str">
            <v>838E20751</v>
          </cell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C7546" t="str">
            <v>FT</v>
          </cell>
          <cell r="D7546" t="str">
            <v>TRENCH DRAIN, TYPE B WITH PEDESTRIAN GRATE</v>
          </cell>
          <cell r="F7546">
            <v>0</v>
          </cell>
        </row>
        <row r="7547">
          <cell r="A7547" t="str">
            <v>840E20000</v>
          </cell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C7549" t="str">
            <v>CY</v>
          </cell>
          <cell r="D7549" t="str">
            <v>WALL EXCAVATION</v>
          </cell>
          <cell r="F7549">
            <v>0</v>
          </cell>
        </row>
        <row r="7550">
          <cell r="A7550" t="str">
            <v>840E21001</v>
          </cell>
          <cell r="C7550" t="str">
            <v>CY</v>
          </cell>
          <cell r="D7550" t="str">
            <v>WALL EXCAVATION, AS PER PLAN</v>
          </cell>
          <cell r="F7550">
            <v>0</v>
          </cell>
        </row>
        <row r="7551">
          <cell r="A7551" t="str">
            <v>840E22000</v>
          </cell>
          <cell r="C7551" t="str">
            <v>SY</v>
          </cell>
          <cell r="D7551" t="str">
            <v>FOUNDATION PREPARATION</v>
          </cell>
          <cell r="F7551">
            <v>0</v>
          </cell>
        </row>
        <row r="7552">
          <cell r="A7552" t="str">
            <v>840E22001</v>
          </cell>
          <cell r="C7552" t="str">
            <v>SY</v>
          </cell>
          <cell r="D7552" t="str">
            <v>FOUNDATION PREPARATION, AS PER PLAN</v>
          </cell>
          <cell r="F7552">
            <v>0</v>
          </cell>
        </row>
        <row r="7553">
          <cell r="A7553" t="str">
            <v>840E23000</v>
          </cell>
          <cell r="C7553" t="str">
            <v>CY</v>
          </cell>
          <cell r="D7553" t="str">
            <v>SELECT GRANULAR BACKFILL</v>
          </cell>
          <cell r="F7553">
            <v>0</v>
          </cell>
        </row>
        <row r="7554">
          <cell r="A7554" t="str">
            <v>840E23001</v>
          </cell>
          <cell r="C7554" t="str">
            <v>CY</v>
          </cell>
          <cell r="D7554" t="str">
            <v>SELECT GRANULAR BACKFILL, AS PER PLAN</v>
          </cell>
          <cell r="F7554">
            <v>0</v>
          </cell>
        </row>
        <row r="7555">
          <cell r="A7555" t="str">
            <v>840E23050</v>
          </cell>
          <cell r="C7555" t="str">
            <v>CY</v>
          </cell>
          <cell r="D7555" t="str">
            <v>NATURAL SOIL</v>
          </cell>
          <cell r="F7555">
            <v>0</v>
          </cell>
        </row>
        <row r="7556">
          <cell r="A7556" t="str">
            <v>840E25010</v>
          </cell>
          <cell r="C7556" t="str">
            <v>FT</v>
          </cell>
          <cell r="D7556" t="str">
            <v>6" DRAINAGE PIPE, PERFORATED</v>
          </cell>
          <cell r="F7556">
            <v>0</v>
          </cell>
        </row>
        <row r="7557">
          <cell r="A7557" t="str">
            <v>840E25020</v>
          </cell>
          <cell r="C7557" t="str">
            <v>FT</v>
          </cell>
          <cell r="D7557" t="str">
            <v>6" DRAINAGE PIPE, NON-PERFORATED</v>
          </cell>
          <cell r="F7557">
            <v>0</v>
          </cell>
        </row>
        <row r="7558">
          <cell r="A7558" t="str">
            <v>840E26000</v>
          </cell>
          <cell r="C7558" t="str">
            <v>FT</v>
          </cell>
          <cell r="D7558" t="str">
            <v>CONCRETE COPING</v>
          </cell>
          <cell r="F7558">
            <v>0</v>
          </cell>
        </row>
        <row r="7559">
          <cell r="A7559" t="str">
            <v>840E26001</v>
          </cell>
          <cell r="C7559" t="str">
            <v>FT</v>
          </cell>
          <cell r="D7559" t="str">
            <v>CONCRETE COPING, AS PER PLAN</v>
          </cell>
          <cell r="F7559">
            <v>0</v>
          </cell>
        </row>
        <row r="7560">
          <cell r="A7560" t="str">
            <v>840E26050</v>
          </cell>
          <cell r="C7560" t="str">
            <v>SF</v>
          </cell>
          <cell r="D7560" t="str">
            <v>AESTHETIC SURFACE TREATMENT</v>
          </cell>
          <cell r="F7560">
            <v>0</v>
          </cell>
        </row>
        <row r="7561">
          <cell r="A7561" t="str">
            <v>840E27000</v>
          </cell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</row>
        <row r="7572">
          <cell r="A7572" t="str">
            <v>843E50000</v>
          </cell>
          <cell r="C7572" t="str">
            <v>SF</v>
          </cell>
          <cell r="D7572" t="str">
            <v>PATCHING CONCRETE STRUCTURES WITH TROWELABLE MORTAR</v>
          </cell>
          <cell r="F7572">
            <v>0</v>
          </cell>
        </row>
        <row r="7573">
          <cell r="A7573" t="str">
            <v>843E50001</v>
          </cell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</row>
        <row r="7574">
          <cell r="A7574" t="str">
            <v>844E10000</v>
          </cell>
          <cell r="C7574" t="str">
            <v>SF</v>
          </cell>
          <cell r="D7574" t="str">
            <v>CONCRETE PATCHING WITH GALVANIC ANODE PROTECTION</v>
          </cell>
          <cell r="F7574">
            <v>0</v>
          </cell>
        </row>
        <row r="7575">
          <cell r="A7575" t="str">
            <v>844E10001</v>
          </cell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</row>
        <row r="7576">
          <cell r="A7576" t="str">
            <v>845E60000</v>
          </cell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C7577" t="str">
            <v>LS</v>
          </cell>
          <cell r="D7577" t="str">
            <v>SURFACE PREPARATION OF EXISTING STRUCTURAL STEEL</v>
          </cell>
          <cell r="F7577">
            <v>0</v>
          </cell>
        </row>
        <row r="7578">
          <cell r="A7578" t="str">
            <v>845E61000</v>
          </cell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C7579" t="str">
            <v>SF</v>
          </cell>
          <cell r="D7579" t="str">
            <v>FIELD METALLIZING OF EXISTING STRUCTURAL STEEL</v>
          </cell>
          <cell r="F7579">
            <v>0</v>
          </cell>
        </row>
        <row r="7580">
          <cell r="A7580" t="str">
            <v>845E62020</v>
          </cell>
          <cell r="C7580" t="str">
            <v>LS</v>
          </cell>
          <cell r="D7580" t="str">
            <v>FIELD METALLIZING OF EXISTING STRUCTURAL STEEL</v>
          </cell>
          <cell r="F7580">
            <v>0</v>
          </cell>
        </row>
        <row r="7581">
          <cell r="A7581" t="str">
            <v>845E98000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</row>
        <row r="7583">
          <cell r="A7583" t="str">
            <v>846E00111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</row>
        <row r="7584">
          <cell r="A7584" t="str">
            <v>847E10000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C7585" t="str">
            <v>SY</v>
          </cell>
          <cell r="D7585" t="str">
            <v>MICRO SILICA MODIFIED CONCRETE OVERLAY, AS PER PLAN</v>
          </cell>
          <cell r="F7585">
            <v>0</v>
          </cell>
        </row>
        <row r="7586">
          <cell r="A7586" t="str">
            <v>847E10100</v>
          </cell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</row>
        <row r="7592">
          <cell r="A7592" t="str">
            <v>847E20100</v>
          </cell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</row>
        <row r="7596">
          <cell r="A7596" t="str">
            <v>847E30000</v>
          </cell>
          <cell r="C7596" t="str">
            <v>LS</v>
          </cell>
          <cell r="D7596" t="str">
            <v>TEST SLAB</v>
          </cell>
          <cell r="F7596">
            <v>0</v>
          </cell>
        </row>
        <row r="7597">
          <cell r="A7597" t="str">
            <v>847E30200</v>
          </cell>
          <cell r="C7597" t="str">
            <v>CY</v>
          </cell>
          <cell r="D7597" t="str">
            <v>FULL DEPTH REPAIR</v>
          </cell>
          <cell r="F7597">
            <v>0</v>
          </cell>
        </row>
        <row r="7598">
          <cell r="A7598" t="str">
            <v>847E30201</v>
          </cell>
          <cell r="C7598" t="str">
            <v>CY</v>
          </cell>
          <cell r="D7598" t="str">
            <v>FULL DEPTH REPAIR, AS PER PLAN</v>
          </cell>
          <cell r="F7598">
            <v>0</v>
          </cell>
        </row>
        <row r="7599">
          <cell r="A7599" t="str">
            <v>847E30300</v>
          </cell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</row>
        <row r="7618">
          <cell r="A7618" t="str">
            <v>848E50000</v>
          </cell>
          <cell r="C7618" t="str">
            <v>SY</v>
          </cell>
          <cell r="D7618" t="str">
            <v>HAND CHIPPING</v>
          </cell>
          <cell r="F7618">
            <v>0</v>
          </cell>
        </row>
        <row r="7619">
          <cell r="A7619" t="str">
            <v>848E50001</v>
          </cell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C7623" t="str">
            <v>CY</v>
          </cell>
          <cell r="D7623" t="str">
            <v>FULL DEPTH REPAIR, AS PER PLAN</v>
          </cell>
          <cell r="F7623">
            <v>0</v>
          </cell>
        </row>
        <row r="7624">
          <cell r="A7624" t="str">
            <v>848E50300</v>
          </cell>
          <cell r="C7624" t="str">
            <v>SY</v>
          </cell>
          <cell r="D7624" t="str">
            <v>WEARING COURSE REMOVED, ASPHALT</v>
          </cell>
          <cell r="F7624">
            <v>0</v>
          </cell>
        </row>
        <row r="7625">
          <cell r="A7625" t="str">
            <v>848E50301</v>
          </cell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C7634" t="str">
            <v>LS</v>
          </cell>
          <cell r="D7634" t="str">
            <v>DAMAGE ASSESSMENT</v>
          </cell>
          <cell r="F7634">
            <v>0</v>
          </cell>
        </row>
        <row r="7635">
          <cell r="A7635" t="str">
            <v>849E10001</v>
          </cell>
          <cell r="C7635" t="str">
            <v>LS</v>
          </cell>
          <cell r="D7635" t="str">
            <v>DAMAGE ASSESSMENT, AS PER PLAN</v>
          </cell>
          <cell r="F7635">
            <v>0</v>
          </cell>
        </row>
        <row r="7636">
          <cell r="A7636" t="str">
            <v>849E10500</v>
          </cell>
          <cell r="C7636" t="str">
            <v>LS</v>
          </cell>
          <cell r="D7636" t="str">
            <v>SURFACE PREPARATION</v>
          </cell>
          <cell r="F7636">
            <v>0</v>
          </cell>
        </row>
        <row r="7637">
          <cell r="A7637" t="str">
            <v>849E10600</v>
          </cell>
          <cell r="C7637" t="str">
            <v>HOUR</v>
          </cell>
          <cell r="D7637" t="str">
            <v>REPAIRING DAMAGED MEMBERS BY GRINDING</v>
          </cell>
          <cell r="F7637">
            <v>0</v>
          </cell>
        </row>
        <row r="7638">
          <cell r="A7638" t="str">
            <v>849E10700</v>
          </cell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C7644" t="str">
            <v>MILE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850E10100</v>
          </cell>
          <cell r="C7645" t="str">
            <v>FT</v>
          </cell>
          <cell r="D7645" t="str">
            <v>GROOVING FOR 4" RECESSED PAVEMENT MARKING, (ASPHALT)</v>
          </cell>
          <cell r="F7645">
            <v>0</v>
          </cell>
        </row>
        <row r="7646">
          <cell r="A7646" t="str">
            <v>850E10110</v>
          </cell>
          <cell r="C7646" t="str">
            <v>FT</v>
          </cell>
          <cell r="D7646" t="str">
            <v>GROOVING FOR 6" RECESSED PAVEMENT MARKING, (ASPHALT)</v>
          </cell>
          <cell r="F7646">
            <v>0</v>
          </cell>
        </row>
        <row r="7647">
          <cell r="A7647" t="str">
            <v>850E10111</v>
          </cell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</row>
        <row r="7648">
          <cell r="A7648" t="str">
            <v>850E10120</v>
          </cell>
          <cell r="C7648" t="str">
            <v>FT</v>
          </cell>
          <cell r="D7648" t="str">
            <v>GROOVING FOR 8" RECESSED PAVEMENT MARKING, (ASPHALT)</v>
          </cell>
          <cell r="F7648">
            <v>0</v>
          </cell>
        </row>
        <row r="7649">
          <cell r="A7649" t="str">
            <v>850E10130</v>
          </cell>
          <cell r="C7649" t="str">
            <v>FT</v>
          </cell>
          <cell r="D7649" t="str">
            <v>GROOVING FOR 12" RECESSED PAVEMENT MARKING, (ASPHALT)</v>
          </cell>
          <cell r="F7649">
            <v>0</v>
          </cell>
        </row>
        <row r="7650">
          <cell r="A7650" t="str">
            <v>850E10131</v>
          </cell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</row>
        <row r="7651">
          <cell r="A7651" t="str">
            <v>850E20000</v>
          </cell>
          <cell r="C7651" t="str">
            <v>MILE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850E20010</v>
          </cell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850E20100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</row>
        <row r="7657">
          <cell r="A7657" t="str">
            <v>850E20110</v>
          </cell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</row>
        <row r="7659">
          <cell r="A7659" t="str">
            <v>850E20120</v>
          </cell>
          <cell r="C7659" t="str">
            <v>FT</v>
          </cell>
          <cell r="D7659" t="str">
            <v>GROOVING FOR 8" RECESSED PAVEMENT MARKING, (CONCRETE)</v>
          </cell>
          <cell r="F7659">
            <v>0</v>
          </cell>
        </row>
        <row r="7660">
          <cell r="A7660" t="str">
            <v>850E20130</v>
          </cell>
          <cell r="C7660" t="str">
            <v>FT</v>
          </cell>
          <cell r="D7660" t="str">
            <v>GROOVING FOR 12" RECESSED PAVEMENT MARKING, (CONCRETE)</v>
          </cell>
          <cell r="F7660">
            <v>0</v>
          </cell>
        </row>
        <row r="7661">
          <cell r="A7661" t="str">
            <v>850E20131</v>
          </cell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</row>
        <row r="7662">
          <cell r="A7662" t="str">
            <v>852E10000</v>
          </cell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C7664" t="str">
            <v>LB</v>
          </cell>
          <cell r="D7664" t="str">
            <v>POST-TENSIONING BAR TENDON</v>
          </cell>
          <cell r="F7664">
            <v>0</v>
          </cell>
        </row>
        <row r="7665">
          <cell r="A7665" t="str">
            <v>856E10000</v>
          </cell>
          <cell r="C7665" t="str">
            <v>CY</v>
          </cell>
          <cell r="D7665" t="str">
            <v>BRIDGE DECK WATERPROOFING ASPHALT CONCRETE</v>
          </cell>
          <cell r="F7665">
            <v>0</v>
          </cell>
        </row>
        <row r="7666">
          <cell r="A7666" t="str">
            <v>858E10000</v>
          </cell>
          <cell r="C7666" t="str">
            <v>SY</v>
          </cell>
          <cell r="D7666" t="str">
            <v>THIN POLYMER EPOXY OVERLAY</v>
          </cell>
          <cell r="F7666">
            <v>0</v>
          </cell>
        </row>
        <row r="7667">
          <cell r="A7667" t="str">
            <v>858E10001</v>
          </cell>
          <cell r="C7667" t="str">
            <v>SY</v>
          </cell>
          <cell r="D7667" t="str">
            <v>THIN POLYMER EPOXY OVERLAY, AS PER PLAN</v>
          </cell>
          <cell r="F7667">
            <v>0</v>
          </cell>
        </row>
        <row r="7668">
          <cell r="A7668" t="str">
            <v>859E10000</v>
          </cell>
          <cell r="C7668" t="str">
            <v>CY</v>
          </cell>
          <cell r="D7668" t="str">
            <v>ASPHALT CONCRETE WITH VERGLIMIT</v>
          </cell>
          <cell r="F7668">
            <v>0</v>
          </cell>
        </row>
        <row r="7669">
          <cell r="A7669" t="str">
            <v>859E10001</v>
          </cell>
          <cell r="C7669" t="str">
            <v>CY</v>
          </cell>
          <cell r="D7669" t="str">
            <v>ASPHALT CONCRETE WITH VERGLIMIT, AS PER PLAN</v>
          </cell>
          <cell r="F7669">
            <v>0</v>
          </cell>
        </row>
        <row r="7670">
          <cell r="A7670" t="str">
            <v>860E10000</v>
          </cell>
          <cell r="C7670" t="str">
            <v>CY</v>
          </cell>
          <cell r="D7670" t="str">
            <v>THINLAY ASPHALT CONCRETE, TYPE MED</v>
          </cell>
          <cell r="F7670">
            <v>0</v>
          </cell>
        </row>
        <row r="7671">
          <cell r="A7671" t="str">
            <v>860E10010</v>
          </cell>
          <cell r="C7671" t="str">
            <v>CY</v>
          </cell>
          <cell r="D7671" t="str">
            <v>THINLAY ASPHALT CONCRETE, TYPE LT</v>
          </cell>
          <cell r="F7671">
            <v>0</v>
          </cell>
        </row>
        <row r="7672">
          <cell r="A7672" t="str">
            <v>861E11100</v>
          </cell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</row>
        <row r="7673">
          <cell r="A7673" t="str">
            <v>861E11101</v>
          </cell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</row>
        <row r="7674">
          <cell r="A7674" t="str">
            <v>861E11150</v>
          </cell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</row>
        <row r="7675">
          <cell r="A7675" t="str">
            <v>861E11151</v>
          </cell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</row>
        <row r="7676">
          <cell r="A7676" t="str">
            <v>861E11300</v>
          </cell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</row>
        <row r="7677">
          <cell r="A7677" t="str">
            <v>861E11301</v>
          </cell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</row>
        <row r="7678">
          <cell r="A7678" t="str">
            <v>861E11350</v>
          </cell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</row>
        <row r="7679">
          <cell r="A7679" t="str">
            <v>861E11351</v>
          </cell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C7687" t="str">
            <v>SY</v>
          </cell>
          <cell r="D7687" t="str">
            <v>GEOGRID, TYPE P1</v>
          </cell>
          <cell r="F7687">
            <v>0</v>
          </cell>
        </row>
        <row r="7688">
          <cell r="A7688" t="str">
            <v>863E00200</v>
          </cell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C7689" t="str">
            <v>SY</v>
          </cell>
          <cell r="D7689" t="str">
            <v>GEOGRID, TYPE P3</v>
          </cell>
          <cell r="F7689">
            <v>0</v>
          </cell>
        </row>
        <row r="7690">
          <cell r="A7690" t="str">
            <v>863E00400</v>
          </cell>
          <cell r="C7690" t="str">
            <v>SY</v>
          </cell>
          <cell r="D7690" t="str">
            <v>GEOGRID, TYPE P4</v>
          </cell>
          <cell r="F7690">
            <v>0</v>
          </cell>
        </row>
        <row r="7691">
          <cell r="A7691" t="str">
            <v>863E00500</v>
          </cell>
          <cell r="C7691" t="str">
            <v>SY</v>
          </cell>
          <cell r="D7691" t="str">
            <v>GEOGRID, TYPE P5</v>
          </cell>
          <cell r="F7691">
            <v>0</v>
          </cell>
        </row>
        <row r="7692">
          <cell r="A7692" t="str">
            <v>863E00600</v>
          </cell>
          <cell r="C7692" t="str">
            <v>SY</v>
          </cell>
          <cell r="D7692" t="str">
            <v>GEOGRID, TYPE S1</v>
          </cell>
          <cell r="F7692">
            <v>0</v>
          </cell>
        </row>
        <row r="7693">
          <cell r="A7693" t="str">
            <v>863E00700</v>
          </cell>
          <cell r="C7693" t="str">
            <v>SY</v>
          </cell>
          <cell r="D7693" t="str">
            <v>GEOGRID, TYPE S2</v>
          </cell>
          <cell r="F7693">
            <v>0</v>
          </cell>
        </row>
        <row r="7694">
          <cell r="A7694" t="str">
            <v>863E00800</v>
          </cell>
          <cell r="C7694" t="str">
            <v>CY</v>
          </cell>
          <cell r="D7694" t="str">
            <v>REINFORCED EMBANKMENT</v>
          </cell>
          <cell r="F7694">
            <v>0</v>
          </cell>
        </row>
        <row r="7695">
          <cell r="A7695" t="str">
            <v>863E00801</v>
          </cell>
          <cell r="C7695" t="str">
            <v>CY</v>
          </cell>
          <cell r="D7695" t="str">
            <v>REINFORCED EMBANKMENT, AS PER PLAN</v>
          </cell>
          <cell r="F7695">
            <v>0</v>
          </cell>
        </row>
        <row r="7696">
          <cell r="A7696" t="str">
            <v>864E10000</v>
          </cell>
          <cell r="C7696" t="str">
            <v>GAL</v>
          </cell>
          <cell r="D7696" t="str">
            <v>POLYURETHANE EXPANDING FOAM, PREMIXED</v>
          </cell>
          <cell r="F7696">
            <v>0</v>
          </cell>
        </row>
        <row r="7697">
          <cell r="A7697" t="str">
            <v>866E00100</v>
          </cell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C7700" t="str">
            <v>LS</v>
          </cell>
          <cell r="D7700" t="str">
            <v>INVESTIGATIVE ANCHOR PULLOUT TESTS</v>
          </cell>
          <cell r="F7700">
            <v>0</v>
          </cell>
        </row>
        <row r="7701">
          <cell r="A7701" t="str">
            <v>866E00400</v>
          </cell>
          <cell r="C7701" t="str">
            <v>EACH</v>
          </cell>
          <cell r="D7701" t="str">
            <v>PERFORMANCE TEST</v>
          </cell>
          <cell r="F7701">
            <v>0</v>
          </cell>
        </row>
        <row r="7702">
          <cell r="A7702" t="str">
            <v>866E00500</v>
          </cell>
          <cell r="C7702" t="str">
            <v>EACH</v>
          </cell>
          <cell r="D7702" t="str">
            <v>EXTENDED CREEP TEST</v>
          </cell>
          <cell r="F7702">
            <v>0</v>
          </cell>
        </row>
        <row r="7703">
          <cell r="A7703" t="str">
            <v>866E01000</v>
          </cell>
          <cell r="C7703" t="str">
            <v>CY</v>
          </cell>
          <cell r="D7703" t="str">
            <v>PRE-GROUTING IN ROCK</v>
          </cell>
          <cell r="F7703">
            <v>0</v>
          </cell>
        </row>
        <row r="7704">
          <cell r="A7704" t="str">
            <v>866E01100</v>
          </cell>
          <cell r="C7704" t="str">
            <v>EACH</v>
          </cell>
          <cell r="D7704" t="str">
            <v>REDRILLING PRE-GROUTED HOLES IN ROCK</v>
          </cell>
          <cell r="F7704">
            <v>0</v>
          </cell>
        </row>
        <row r="7705">
          <cell r="A7705" t="str">
            <v>867E00100</v>
          </cell>
          <cell r="C7705" t="str">
            <v>LS</v>
          </cell>
          <cell r="D7705" t="str">
            <v>TEMPORARY WIRE FACED MECHANICALLY STABILIZED EARTH WALL</v>
          </cell>
          <cell r="F7705">
            <v>0</v>
          </cell>
        </row>
        <row r="7706">
          <cell r="A7706" t="str">
            <v>867E00101</v>
          </cell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</row>
        <row r="7707">
          <cell r="A7707" t="str">
            <v>869E00100</v>
          </cell>
          <cell r="C7707" t="str">
            <v>EACH</v>
          </cell>
          <cell r="D7707" t="str">
            <v>HIGH LOAD MULTI-ROTATIONAL (HLMR) BEARINGS</v>
          </cell>
          <cell r="F7707">
            <v>0</v>
          </cell>
        </row>
        <row r="7708">
          <cell r="A7708" t="str">
            <v>869E00101</v>
          </cell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</row>
        <row r="7709">
          <cell r="A7709" t="str">
            <v>870E10000</v>
          </cell>
          <cell r="C7709" t="str">
            <v>SF</v>
          </cell>
          <cell r="D7709" t="str">
            <v>PREFABRICATED MODULAR RETAINING WALL</v>
          </cell>
          <cell r="F7709">
            <v>0</v>
          </cell>
        </row>
        <row r="7710">
          <cell r="A7710" t="str">
            <v>870E10001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</row>
        <row r="7711">
          <cell r="A7711" t="str">
            <v>870E11000</v>
          </cell>
          <cell r="C7711" t="str">
            <v>CY</v>
          </cell>
          <cell r="D7711" t="str">
            <v>WALL EXCAVATION</v>
          </cell>
          <cell r="F7711">
            <v>0</v>
          </cell>
        </row>
        <row r="7712">
          <cell r="A7712" t="str">
            <v>870E11100</v>
          </cell>
          <cell r="C7712" t="str">
            <v>CY</v>
          </cell>
          <cell r="D7712" t="str">
            <v>NATURAL SOIL</v>
          </cell>
          <cell r="F7712">
            <v>0</v>
          </cell>
        </row>
        <row r="7713">
          <cell r="A7713" t="str">
            <v>870E12000</v>
          </cell>
          <cell r="C7713" t="str">
            <v>FT</v>
          </cell>
          <cell r="D7713" t="str">
            <v>6" DRAINAGE PIPE, PERFORATED</v>
          </cell>
          <cell r="F7713">
            <v>0</v>
          </cell>
        </row>
        <row r="7714">
          <cell r="A7714" t="str">
            <v>870E12100</v>
          </cell>
          <cell r="C7714" t="str">
            <v>FT</v>
          </cell>
          <cell r="D7714" t="str">
            <v>6" DRAINAGE PIPE, NON-PERFORATED</v>
          </cell>
          <cell r="F7714">
            <v>0</v>
          </cell>
        </row>
        <row r="7715">
          <cell r="A7715" t="str">
            <v>870E12500</v>
          </cell>
          <cell r="C7715" t="str">
            <v>FT</v>
          </cell>
          <cell r="D7715" t="str">
            <v>CONCRETE COPING</v>
          </cell>
          <cell r="F7715">
            <v>0</v>
          </cell>
        </row>
        <row r="7716">
          <cell r="A7716" t="str">
            <v>870E14000</v>
          </cell>
          <cell r="C7716" t="str">
            <v>DAY</v>
          </cell>
          <cell r="D7716" t="str">
            <v>ON-SITE ASSISTANCE</v>
          </cell>
          <cell r="F7716">
            <v>0</v>
          </cell>
        </row>
        <row r="7717">
          <cell r="A7717" t="str">
            <v>870E15000</v>
          </cell>
          <cell r="C7717" t="str">
            <v>LS</v>
          </cell>
          <cell r="D7717" t="str">
            <v>PMRW INSPECTION AND COMPACTION TESTING</v>
          </cell>
          <cell r="F7717">
            <v>0</v>
          </cell>
        </row>
        <row r="7718">
          <cell r="A7718" t="str">
            <v>871E10000</v>
          </cell>
          <cell r="C7718" t="str">
            <v>CY</v>
          </cell>
          <cell r="D7718" t="str">
            <v>EMBANKMENT USING FLY ASH</v>
          </cell>
          <cell r="F7718">
            <v>0</v>
          </cell>
        </row>
        <row r="7719">
          <cell r="A7719" t="str">
            <v>871E10020</v>
          </cell>
          <cell r="C7719" t="str">
            <v>CY</v>
          </cell>
          <cell r="D7719" t="str">
            <v>EMBANKMENT USING BOTTOM ASH</v>
          </cell>
          <cell r="F7719">
            <v>0</v>
          </cell>
        </row>
        <row r="7720">
          <cell r="A7720" t="str">
            <v>871E10040</v>
          </cell>
          <cell r="C7720" t="str">
            <v>CY</v>
          </cell>
          <cell r="D7720" t="str">
            <v>EMBANKMENT USING FOUNDRY SAND</v>
          </cell>
          <cell r="F7720">
            <v>0</v>
          </cell>
        </row>
        <row r="7721">
          <cell r="A7721" t="str">
            <v>871E10060</v>
          </cell>
          <cell r="C7721" t="str">
            <v>CY</v>
          </cell>
          <cell r="D7721" t="str">
            <v>EMBANKMENT USING RECYCLED GLASS</v>
          </cell>
          <cell r="F7721">
            <v>0</v>
          </cell>
        </row>
        <row r="7722">
          <cell r="A7722" t="str">
            <v>871E10080</v>
          </cell>
          <cell r="C7722" t="str">
            <v>CY</v>
          </cell>
          <cell r="D7722" t="str">
            <v>EMBANKMENT USING TIRE SHREDS</v>
          </cell>
          <cell r="F7722">
            <v>0</v>
          </cell>
        </row>
        <row r="7723">
          <cell r="A7723" t="str">
            <v>871E10090</v>
          </cell>
          <cell r="C7723" t="str">
            <v>CY</v>
          </cell>
          <cell r="D7723" t="str">
            <v>EMBANKMENT USING PETROLEUM CONTAMINATED SOIL</v>
          </cell>
          <cell r="F7723">
            <v>0</v>
          </cell>
        </row>
        <row r="7724">
          <cell r="A7724" t="str">
            <v>871E10110</v>
          </cell>
          <cell r="C7724" t="str">
            <v>CY</v>
          </cell>
          <cell r="D7724" t="str">
            <v>EMBANKMENT USING RECYCLED MATERIALS</v>
          </cell>
          <cell r="F7724">
            <v>0</v>
          </cell>
        </row>
        <row r="7725">
          <cell r="A7725" t="str">
            <v>871E30000</v>
          </cell>
          <cell r="C7725" t="str">
            <v>LS</v>
          </cell>
          <cell r="D7725" t="str">
            <v>SOILS CONSULTANT ANALYSIS</v>
          </cell>
          <cell r="F7725">
            <v>0</v>
          </cell>
        </row>
        <row r="7726">
          <cell r="A7726" t="str">
            <v>872E10000</v>
          </cell>
          <cell r="C7726" t="str">
            <v>FT</v>
          </cell>
          <cell r="D7726" t="str">
            <v>VOID REDUCING ASPHALT MEMBRANE (VRAM)</v>
          </cell>
          <cell r="F7726">
            <v>0</v>
          </cell>
        </row>
        <row r="7727">
          <cell r="A7727" t="str">
            <v>872E10001</v>
          </cell>
          <cell r="C7727" t="str">
            <v>FT</v>
          </cell>
          <cell r="D7727" t="str">
            <v>VOID REDUCING ASPHALT MEMBRANE (VRAM), AS PER PLAN</v>
          </cell>
          <cell r="F7727">
            <v>0</v>
          </cell>
        </row>
        <row r="7728">
          <cell r="A7728" t="str">
            <v>874E20000</v>
          </cell>
          <cell r="C7728" t="str">
            <v>FT</v>
          </cell>
          <cell r="D7728" t="str">
            <v>LONGITUDINAL JOINT PREPARATION</v>
          </cell>
          <cell r="F7728">
            <v>0</v>
          </cell>
        </row>
        <row r="7729">
          <cell r="A7729" t="str">
            <v>874E20001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</row>
        <row r="7730">
          <cell r="A7730" t="str">
            <v>874E21000</v>
          </cell>
          <cell r="C7730" t="str">
            <v>MILE</v>
          </cell>
          <cell r="D7730" t="str">
            <v>LONGITUDINAL JOINT PREPARATION</v>
          </cell>
          <cell r="F7730">
            <v>0</v>
          </cell>
        </row>
        <row r="7731">
          <cell r="A7731" t="str">
            <v>874E21001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</row>
        <row r="7732">
          <cell r="A7732" t="str">
            <v>875E10000</v>
          </cell>
          <cell r="C7732" t="str">
            <v>LB</v>
          </cell>
          <cell r="D7732" t="str">
            <v>LONGITUDINAL JOINT ADHESIVE</v>
          </cell>
          <cell r="F7732">
            <v>0</v>
          </cell>
        </row>
        <row r="7733">
          <cell r="A7733" t="str">
            <v>878E25000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</row>
        <row r="7734">
          <cell r="A7734" t="str">
            <v>880E10000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</row>
        <row r="7735">
          <cell r="A7735" t="str">
            <v>880E10001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</row>
        <row r="7736">
          <cell r="A7736" t="str">
            <v>880E15000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</row>
        <row r="7737">
          <cell r="A7737" t="str">
            <v>880E15001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</row>
        <row r="7741">
          <cell r="A7741" t="str">
            <v>881E10001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</row>
        <row r="7742">
          <cell r="A7742" t="str">
            <v>881E20000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</row>
        <row r="7743">
          <cell r="A7743" t="str">
            <v>881E20001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</row>
        <row r="7744">
          <cell r="A7744" t="str">
            <v>882E10000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</row>
        <row r="7753">
          <cell r="A7753" t="str">
            <v>883E00504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</row>
        <row r="7754">
          <cell r="A7754" t="str">
            <v>884E00500</v>
          </cell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</row>
        <row r="7755">
          <cell r="A7755" t="str">
            <v>884E10000</v>
          </cell>
          <cell r="C7755" t="str">
            <v>SY</v>
          </cell>
          <cell r="D7755" t="str">
            <v>8" PORTLAND CEMENT CONCRETE PAVEMENT (7 YEAR WARRANTY)</v>
          </cell>
          <cell r="F7755">
            <v>0</v>
          </cell>
        </row>
        <row r="7756">
          <cell r="A7756" t="str">
            <v>884E10050</v>
          </cell>
          <cell r="C7756" t="str">
            <v>SY</v>
          </cell>
          <cell r="D7756" t="str">
            <v>9" PORTLAND CEMENT CONCRETE PAVEMENT (7 YEAR WARRANTY)</v>
          </cell>
          <cell r="F7756">
            <v>0</v>
          </cell>
        </row>
        <row r="7757">
          <cell r="A7757" t="str">
            <v>884E10051</v>
          </cell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</row>
        <row r="7758">
          <cell r="A7758" t="str">
            <v>884E10080</v>
          </cell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</row>
        <row r="7759">
          <cell r="A7759" t="str">
            <v>884E10100</v>
          </cell>
          <cell r="C7759" t="str">
            <v>SY</v>
          </cell>
          <cell r="D7759" t="str">
            <v>10" PORTLAND CEMENT CONCRETE PAVEMENT (7 YEAR WARRANTY)</v>
          </cell>
          <cell r="F7759">
            <v>0</v>
          </cell>
        </row>
        <row r="7760">
          <cell r="A7760" t="str">
            <v>884E10150</v>
          </cell>
          <cell r="C7760" t="str">
            <v>SY</v>
          </cell>
          <cell r="D7760" t="str">
            <v>11" PORTLAND CEMENT CONCRETE PAVEMENT (7 YEAR WARRANTY)</v>
          </cell>
          <cell r="F7760">
            <v>0</v>
          </cell>
        </row>
        <row r="7761">
          <cell r="A7761" t="str">
            <v>884E10200</v>
          </cell>
          <cell r="C7761" t="str">
            <v>SY</v>
          </cell>
          <cell r="D7761" t="str">
            <v>12" PORTLAND CEMENT CONCRETE PAVEMENT (7 YEAR WARRANTY)</v>
          </cell>
          <cell r="F7761">
            <v>0</v>
          </cell>
        </row>
        <row r="7762">
          <cell r="A7762" t="str">
            <v>884E10201</v>
          </cell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</row>
        <row r="7763">
          <cell r="A7763" t="str">
            <v>884E10240</v>
          </cell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</row>
        <row r="7764">
          <cell r="A7764" t="str">
            <v>884E10250</v>
          </cell>
          <cell r="C7764" t="str">
            <v>SY</v>
          </cell>
          <cell r="D7764" t="str">
            <v>13" PORTLAND CEMENT CONCRETE PAVEMENT (7 YEAR WARRANTY)</v>
          </cell>
          <cell r="F7764">
            <v>0</v>
          </cell>
        </row>
        <row r="7765">
          <cell r="A7765" t="str">
            <v>884E10270</v>
          </cell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</row>
        <row r="7766">
          <cell r="A7766" t="str">
            <v>884E10300</v>
          </cell>
          <cell r="C7766" t="str">
            <v>SY</v>
          </cell>
          <cell r="D7766" t="str">
            <v>14" PORTLAND CEMENT CONCRETE PAVEMENT (7 YEAR WARRANTY)</v>
          </cell>
          <cell r="F7766">
            <v>0</v>
          </cell>
        </row>
        <row r="7767">
          <cell r="A7767" t="str">
            <v>884E10320</v>
          </cell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</row>
        <row r="7768">
          <cell r="A7768" t="str">
            <v>884E10321</v>
          </cell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</row>
        <row r="7769">
          <cell r="A7769" t="str">
            <v>884E10350</v>
          </cell>
          <cell r="C7769" t="str">
            <v>SY</v>
          </cell>
          <cell r="D7769" t="str">
            <v>15" PORTLAND CEMENT CONCRETE PAVEMENT (7 YEAR WARRANTY)</v>
          </cell>
          <cell r="F7769">
            <v>0</v>
          </cell>
        </row>
        <row r="7770">
          <cell r="A7770" t="str">
            <v>884E80000</v>
          </cell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</row>
        <row r="7773">
          <cell r="A7773" t="str">
            <v>885E00051</v>
          </cell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</row>
        <row r="7774">
          <cell r="A7774" t="str">
            <v>885E00056</v>
          </cell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885E00057</v>
          </cell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</row>
        <row r="7776">
          <cell r="A7776" t="str">
            <v>885E00060</v>
          </cell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</row>
        <row r="7777">
          <cell r="A7777" t="str">
            <v>885E00061</v>
          </cell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</row>
        <row r="7778">
          <cell r="A7778" t="str">
            <v>885E00066</v>
          </cell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</row>
        <row r="7779">
          <cell r="A7779" t="str">
            <v>885E00067</v>
          </cell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</row>
        <row r="7780">
          <cell r="A7780" t="str">
            <v>885E00100</v>
          </cell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</row>
        <row r="7781">
          <cell r="A7781" t="str">
            <v>885E00200</v>
          </cell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</row>
        <row r="7782">
          <cell r="A7782" t="str">
            <v>885E00300</v>
          </cell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</row>
        <row r="7783">
          <cell r="A7783" t="str">
            <v>885E00400</v>
          </cell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</row>
        <row r="7784">
          <cell r="A7784" t="str">
            <v>885E00504</v>
          </cell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</row>
        <row r="7785">
          <cell r="A7785" t="str">
            <v>885E00800</v>
          </cell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</row>
        <row r="7786">
          <cell r="A7786" t="str">
            <v>885E00850</v>
          </cell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</row>
        <row r="7787">
          <cell r="A7787" t="str">
            <v>885E10000</v>
          </cell>
          <cell r="C7787" t="str">
            <v>EACH</v>
          </cell>
          <cell r="D7787" t="str">
            <v>FINAL INSPECTION REPAIR</v>
          </cell>
          <cell r="F7787">
            <v>0</v>
          </cell>
        </row>
        <row r="7788">
          <cell r="A7788" t="str">
            <v>885E90000</v>
          </cell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C7791" t="str">
            <v>GAL</v>
          </cell>
          <cell r="D7791" t="str">
            <v>FOG SEAL</v>
          </cell>
          <cell r="F7791">
            <v>0</v>
          </cell>
        </row>
        <row r="7792">
          <cell r="A7792" t="str">
            <v>888E10000</v>
          </cell>
          <cell r="C7792" t="str">
            <v>SY</v>
          </cell>
          <cell r="D7792" t="str">
            <v>HIGH FRICTION SURFACE TREATMENT, SINGLE LIFT</v>
          </cell>
          <cell r="F7792">
            <v>0</v>
          </cell>
        </row>
        <row r="7793">
          <cell r="A7793" t="str">
            <v>888E10001</v>
          </cell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</row>
        <row r="7794">
          <cell r="A7794" t="str">
            <v>888E20000</v>
          </cell>
          <cell r="C7794" t="str">
            <v>SY</v>
          </cell>
          <cell r="D7794" t="str">
            <v>HIGH FRICTION SURFACE TREATMENT, DOUBLE LIFT</v>
          </cell>
          <cell r="F7794">
            <v>0</v>
          </cell>
        </row>
        <row r="7795">
          <cell r="A7795" t="str">
            <v>888E20001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</row>
        <row r="7796">
          <cell r="A7796" t="str">
            <v>892E10200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</row>
        <row r="7797">
          <cell r="A7797" t="str">
            <v>892E10201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</row>
        <row r="7798">
          <cell r="A7798" t="str">
            <v>892E10400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</row>
        <row r="7799">
          <cell r="A7799" t="str">
            <v>892E10600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</row>
        <row r="7800">
          <cell r="A7800" t="str">
            <v>892E10800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</row>
        <row r="7801">
          <cell r="A7801" t="str">
            <v>893E10000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</row>
        <row r="7802">
          <cell r="A7802" t="str">
            <v>893E10001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</row>
        <row r="7803">
          <cell r="A7803" t="str">
            <v>893E10100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</row>
        <row r="7804">
          <cell r="A7804" t="str">
            <v>893E10101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</row>
        <row r="7805">
          <cell r="A7805" t="str">
            <v>893E10200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</row>
        <row r="7806">
          <cell r="A7806" t="str">
            <v>893E10201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</row>
        <row r="7807">
          <cell r="A7807" t="str">
            <v>893E10300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</row>
        <row r="7808">
          <cell r="A7808" t="str">
            <v>893E10301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</row>
        <row r="7809">
          <cell r="A7809" t="str">
            <v>893E10400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</row>
        <row r="7810">
          <cell r="A7810" t="str">
            <v>893E10401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</row>
        <row r="7811">
          <cell r="A7811" t="str">
            <v>893E10500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</row>
        <row r="7812">
          <cell r="A7812" t="str">
            <v>893E10501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</row>
        <row r="7818">
          <cell r="A7818" t="str">
            <v>893E10801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</row>
        <row r="7819">
          <cell r="A7819" t="str">
            <v>893E19000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</row>
        <row r="7821">
          <cell r="A7821" t="str">
            <v>893E20100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</row>
        <row r="7822">
          <cell r="A7822" t="str">
            <v>893E20200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</row>
        <row r="7823">
          <cell r="A7823" t="str">
            <v>894E10000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</row>
        <row r="7824">
          <cell r="A7824" t="str">
            <v>894E10100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</row>
        <row r="7825">
          <cell r="A7825" t="str">
            <v>894E10200</v>
          </cell>
          <cell r="C7825" t="str">
            <v>EACH</v>
          </cell>
          <cell r="D7825" t="str">
            <v>CONCRETE CORE STRENGTH TEST</v>
          </cell>
          <cell r="F7825">
            <v>0</v>
          </cell>
        </row>
        <row r="7826">
          <cell r="A7826" t="str">
            <v>895E10010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</row>
        <row r="7827">
          <cell r="A7827" t="str">
            <v>895E10011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</row>
        <row r="7828">
          <cell r="A7828" t="str">
            <v>895E10020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</row>
        <row r="7829">
          <cell r="A7829" t="str">
            <v>895E10021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</row>
        <row r="7830">
          <cell r="A7830" t="str">
            <v>895E10030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</row>
        <row r="7831">
          <cell r="A7831" t="str">
            <v>895E10040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</row>
        <row r="7832">
          <cell r="A7832" t="str">
            <v>896E00010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</row>
        <row r="7833">
          <cell r="A7833" t="str">
            <v>896E00012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</row>
        <row r="7834">
          <cell r="A7834" t="str">
            <v>896E00020</v>
          </cell>
          <cell r="C7834" t="str">
            <v>SNMT</v>
          </cell>
          <cell r="D7834" t="str">
            <v>PORTABLE CHANGEABLE MESSAGE SIGN</v>
          </cell>
          <cell r="F7834">
            <v>0</v>
          </cell>
        </row>
        <row r="7835">
          <cell r="A7835" t="str">
            <v>896E00021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</row>
        <row r="7836">
          <cell r="A7836" t="str">
            <v>897E01010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C7840" t="str">
            <v>SY</v>
          </cell>
          <cell r="D7840" t="str">
            <v>PATCHING PLANED SURFACE</v>
          </cell>
          <cell r="F7840">
            <v>0</v>
          </cell>
        </row>
        <row r="7841">
          <cell r="A7841" t="str">
            <v>897E02001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</row>
        <row r="7842">
          <cell r="A7842" t="str">
            <v>898E10000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</row>
        <row r="7843">
          <cell r="A7843" t="str">
            <v>898E10001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31"/>
  <sheetViews>
    <sheetView showGridLines="0" tabSelected="1" topLeftCell="A35" zoomScale="80" zoomScaleNormal="80" workbookViewId="0">
      <selection activeCell="D14" sqref="D14:AF8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5" width="7.7109375" style="6" customWidth="1"/>
    <col min="6" max="6" width="4.28515625" style="6" customWidth="1"/>
    <col min="7" max="8" width="7.7109375" style="6" customWidth="1"/>
    <col min="9" max="9" width="5.7109375" style="9" customWidth="1"/>
    <col min="10" max="10" width="9.7109375" style="10" customWidth="1"/>
    <col min="11" max="11" width="9.7109375" style="11" customWidth="1"/>
    <col min="12" max="32" width="9.7109375" style="10" customWidth="1"/>
    <col min="33" max="33" width="2.7109375" style="6" customWidth="1"/>
    <col min="34" max="16384" width="9.140625" style="6"/>
  </cols>
  <sheetData>
    <row r="1" spans="1:40" ht="12.75" customHeight="1" x14ac:dyDescent="0.2">
      <c r="A1" s="6">
        <v>1</v>
      </c>
      <c r="D1" s="3"/>
      <c r="E1" s="3"/>
      <c r="F1" s="3"/>
      <c r="G1" s="3"/>
      <c r="H1" s="4" t="s">
        <v>13</v>
      </c>
      <c r="I1" s="57" t="s">
        <v>20</v>
      </c>
      <c r="J1" s="3" t="s">
        <v>21</v>
      </c>
      <c r="K1" s="2"/>
      <c r="L1" s="2"/>
      <c r="M1" s="2"/>
      <c r="N1" s="47"/>
      <c r="O1" s="2"/>
      <c r="P1" s="2"/>
      <c r="Q1" s="2"/>
      <c r="R1" s="47"/>
      <c r="S1" s="47"/>
      <c r="T1" s="47"/>
      <c r="U1" s="47"/>
      <c r="V1" s="47"/>
      <c r="W1" s="47"/>
      <c r="X1" s="47"/>
      <c r="Y1" s="46"/>
      <c r="Z1" s="46"/>
      <c r="AA1" s="2"/>
      <c r="AB1" s="2"/>
      <c r="AC1" s="46"/>
      <c r="AD1" s="46"/>
      <c r="AE1" s="48"/>
      <c r="AF1" s="48"/>
    </row>
    <row r="2" spans="1:40" ht="12.75" customHeight="1" x14ac:dyDescent="0.2">
      <c r="D2" s="3"/>
      <c r="E2" s="3"/>
      <c r="F2" s="3"/>
      <c r="G2" s="3"/>
      <c r="H2" s="4" t="s">
        <v>11</v>
      </c>
      <c r="I2" s="57" t="s">
        <v>22</v>
      </c>
      <c r="J2" s="3" t="s">
        <v>24</v>
      </c>
      <c r="K2" s="2"/>
      <c r="L2" s="2"/>
      <c r="M2" s="2"/>
      <c r="N2" s="47"/>
      <c r="O2" s="2"/>
      <c r="P2" s="2"/>
      <c r="Q2" s="2"/>
      <c r="R2" s="47"/>
      <c r="S2" s="47"/>
      <c r="T2" s="47"/>
      <c r="U2" s="47"/>
      <c r="V2" s="47"/>
      <c r="W2" s="47"/>
      <c r="X2" s="47"/>
      <c r="Y2" s="46"/>
      <c r="Z2" s="46"/>
      <c r="AA2" s="2"/>
      <c r="AB2" s="2"/>
      <c r="AC2" s="46"/>
      <c r="AD2" s="46"/>
      <c r="AE2" s="48"/>
      <c r="AF2" s="48"/>
    </row>
    <row r="3" spans="1:40" ht="12.75" customHeight="1" x14ac:dyDescent="0.2">
      <c r="D3" s="3"/>
      <c r="E3" s="3"/>
      <c r="F3" s="4"/>
      <c r="G3" s="4"/>
      <c r="H3" s="4"/>
      <c r="I3" s="57" t="s">
        <v>23</v>
      </c>
      <c r="J3" s="3" t="s">
        <v>26</v>
      </c>
      <c r="K3" s="2"/>
      <c r="L3" s="2"/>
      <c r="M3" s="2"/>
      <c r="N3" s="3"/>
      <c r="O3" s="2"/>
      <c r="P3" s="2"/>
      <c r="Q3" s="2"/>
      <c r="R3" s="3"/>
      <c r="S3" s="3"/>
      <c r="T3" s="3"/>
      <c r="U3" s="3"/>
      <c r="V3" s="3"/>
      <c r="W3" s="3"/>
      <c r="X3" s="3"/>
      <c r="Y3" s="46"/>
      <c r="Z3" s="46"/>
      <c r="AA3" s="2"/>
      <c r="AB3" s="2"/>
      <c r="AC3" s="46"/>
      <c r="AD3" s="46"/>
      <c r="AE3" s="48"/>
      <c r="AF3" s="48"/>
    </row>
    <row r="4" spans="1:40" ht="12.75" customHeight="1" x14ac:dyDescent="0.2">
      <c r="D4" s="3"/>
      <c r="E4" s="3"/>
      <c r="F4" s="4"/>
      <c r="G4" s="4"/>
      <c r="H4" s="5"/>
      <c r="I4" s="57" t="s">
        <v>25</v>
      </c>
      <c r="J4" s="3" t="s">
        <v>27</v>
      </c>
      <c r="K4" s="2"/>
      <c r="L4" s="2"/>
      <c r="M4" s="2"/>
      <c r="N4" s="3"/>
      <c r="O4" s="2"/>
      <c r="P4" s="2"/>
      <c r="Q4" s="2"/>
      <c r="R4" s="3"/>
      <c r="S4" s="3"/>
      <c r="T4" s="3"/>
      <c r="U4" s="3"/>
      <c r="V4" s="3"/>
      <c r="W4" s="3"/>
      <c r="X4" s="3"/>
      <c r="Y4" s="46"/>
      <c r="Z4" s="46"/>
      <c r="AA4" s="2"/>
      <c r="AB4" s="2"/>
      <c r="AC4" s="46"/>
      <c r="AD4" s="46"/>
      <c r="AE4" s="48"/>
      <c r="AF4" s="48"/>
    </row>
    <row r="5" spans="1:40" ht="12.75" customHeight="1" x14ac:dyDescent="0.2">
      <c r="D5" s="3"/>
      <c r="E5" s="3"/>
      <c r="F5" s="4"/>
      <c r="G5" s="4"/>
      <c r="H5" s="5"/>
      <c r="I5" s="57"/>
      <c r="J5" s="3"/>
      <c r="K5" s="2"/>
      <c r="L5" s="2"/>
      <c r="M5" s="2"/>
      <c r="N5" s="3"/>
      <c r="O5" s="2"/>
      <c r="P5" s="2"/>
      <c r="Q5" s="2"/>
      <c r="R5" s="3"/>
      <c r="S5" s="3"/>
      <c r="T5" s="3"/>
      <c r="U5" s="3"/>
      <c r="V5" s="3"/>
      <c r="W5" s="3"/>
      <c r="X5" s="3"/>
      <c r="Y5" s="46"/>
      <c r="Z5" s="46"/>
      <c r="AA5" s="2"/>
      <c r="AB5" s="2"/>
      <c r="AC5" s="46"/>
      <c r="AD5" s="46"/>
      <c r="AE5" s="48"/>
      <c r="AF5" s="48"/>
    </row>
    <row r="6" spans="1:40" ht="12.75" customHeight="1" x14ac:dyDescent="0.2">
      <c r="D6" s="3"/>
      <c r="E6" s="3"/>
      <c r="F6" s="4"/>
      <c r="G6" s="4"/>
      <c r="H6" s="5"/>
      <c r="I6" s="57"/>
      <c r="J6" s="3"/>
      <c r="K6" s="2"/>
      <c r="L6" s="2"/>
      <c r="M6" s="2"/>
      <c r="N6" s="3"/>
      <c r="O6" s="2"/>
      <c r="P6" s="2"/>
      <c r="Q6" s="2"/>
      <c r="R6" s="3"/>
      <c r="S6" s="3"/>
      <c r="T6" s="3"/>
      <c r="U6" s="3"/>
      <c r="V6" s="3"/>
      <c r="W6" s="3"/>
      <c r="X6" s="3"/>
      <c r="Y6" s="46"/>
      <c r="Z6" s="46"/>
      <c r="AA6" s="2"/>
      <c r="AB6" s="2"/>
      <c r="AC6" s="46"/>
      <c r="AD6" s="46"/>
      <c r="AE6" s="48"/>
      <c r="AF6" s="48"/>
    </row>
    <row r="7" spans="1:40" ht="12.75" customHeight="1" x14ac:dyDescent="0.2">
      <c r="D7" s="3"/>
      <c r="E7" s="3"/>
      <c r="F7" s="7"/>
      <c r="G7" s="7"/>
      <c r="H7" s="5"/>
      <c r="I7" s="8" t="s">
        <v>12</v>
      </c>
      <c r="J7" s="8"/>
      <c r="K7" s="2"/>
      <c r="L7" s="2"/>
      <c r="M7" s="2"/>
      <c r="N7" s="3"/>
      <c r="O7" s="2"/>
      <c r="P7" s="2"/>
      <c r="Q7" s="2"/>
      <c r="R7" s="3"/>
      <c r="S7" s="3"/>
      <c r="T7" s="3"/>
      <c r="U7" s="3"/>
      <c r="V7" s="3"/>
      <c r="W7" s="3"/>
      <c r="X7" s="3"/>
      <c r="Y7" s="46"/>
      <c r="Z7" s="46"/>
      <c r="AA7" s="2"/>
      <c r="AB7" s="2"/>
      <c r="AC7" s="46"/>
      <c r="AD7" s="46"/>
      <c r="AE7" s="48"/>
      <c r="AF7" s="48"/>
    </row>
    <row r="8" spans="1:40" ht="12.75" customHeight="1" thickBot="1" x14ac:dyDescent="0.25"/>
    <row r="9" spans="1:40" ht="12.75" customHeight="1" thickBot="1" x14ac:dyDescent="0.25">
      <c r="B9" s="52" t="s">
        <v>17</v>
      </c>
      <c r="D9" s="93">
        <f>AH9</f>
        <v>1</v>
      </c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H9" s="49">
        <v>1</v>
      </c>
      <c r="AI9" s="50" t="s">
        <v>14</v>
      </c>
      <c r="AJ9" s="17"/>
      <c r="AK9" s="17"/>
      <c r="AL9" s="17"/>
      <c r="AM9" s="17"/>
      <c r="AN9" s="17"/>
    </row>
    <row r="10" spans="1:40" ht="12.75" customHeight="1" thickBot="1" x14ac:dyDescent="0.25">
      <c r="B10" s="53"/>
      <c r="D10" s="12"/>
      <c r="E10" s="12"/>
      <c r="F10" s="12"/>
      <c r="G10" s="12"/>
      <c r="H10" s="12"/>
      <c r="I10" s="12"/>
      <c r="J10" s="12"/>
      <c r="K10" s="13"/>
      <c r="L10" s="13"/>
      <c r="M10" s="13"/>
      <c r="N10" s="14" t="s">
        <v>15</v>
      </c>
      <c r="O10" s="51" t="s">
        <v>31</v>
      </c>
      <c r="P10" s="51" t="s">
        <v>32</v>
      </c>
      <c r="Q10" s="51" t="s">
        <v>33</v>
      </c>
      <c r="R10" s="51" t="s">
        <v>53</v>
      </c>
      <c r="S10" s="51" t="s">
        <v>46</v>
      </c>
      <c r="T10" s="51" t="s">
        <v>34</v>
      </c>
      <c r="U10" s="51" t="s">
        <v>35</v>
      </c>
      <c r="V10" s="51" t="s">
        <v>35</v>
      </c>
      <c r="W10" s="51" t="s">
        <v>36</v>
      </c>
      <c r="X10" s="51" t="s">
        <v>50</v>
      </c>
      <c r="Y10" s="51" t="s">
        <v>47</v>
      </c>
      <c r="Z10" s="51" t="s">
        <v>47</v>
      </c>
      <c r="AA10" s="51"/>
      <c r="AB10" s="51"/>
      <c r="AC10" s="51"/>
      <c r="AD10" s="51"/>
      <c r="AE10" s="51"/>
      <c r="AF10" s="51"/>
    </row>
    <row r="11" spans="1:40" ht="12.75" customHeight="1" x14ac:dyDescent="0.2">
      <c r="D11" s="12"/>
      <c r="E11" s="12"/>
      <c r="F11" s="12"/>
      <c r="G11" s="12"/>
      <c r="H11" s="12"/>
      <c r="I11" s="12"/>
      <c r="J11" s="12"/>
      <c r="K11" s="13"/>
      <c r="L11" s="13"/>
      <c r="M11" s="13"/>
      <c r="N11" s="14" t="s">
        <v>16</v>
      </c>
      <c r="O11" s="16"/>
      <c r="P11" s="16"/>
      <c r="Q11" s="16"/>
      <c r="R11" s="16" t="s">
        <v>54</v>
      </c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40" ht="12.75" customHeight="1" x14ac:dyDescent="0.2">
      <c r="D12" s="17"/>
      <c r="E12" s="17"/>
      <c r="F12" s="17"/>
      <c r="G12" s="17"/>
      <c r="H12" s="1"/>
      <c r="I12" s="18"/>
      <c r="J12" s="13"/>
      <c r="K12" s="12"/>
      <c r="L12" s="13"/>
      <c r="M12" s="13"/>
      <c r="N12" s="14" t="s">
        <v>7</v>
      </c>
      <c r="O12" s="15">
        <v>10</v>
      </c>
      <c r="P12" s="15">
        <v>9</v>
      </c>
      <c r="Q12" s="15"/>
      <c r="R12" s="15">
        <v>7</v>
      </c>
      <c r="S12" s="15">
        <v>4</v>
      </c>
      <c r="T12" s="15">
        <v>5</v>
      </c>
      <c r="U12" s="15">
        <v>6</v>
      </c>
      <c r="V12" s="15">
        <v>6</v>
      </c>
      <c r="W12" s="15">
        <v>8</v>
      </c>
      <c r="X12" s="15">
        <v>3</v>
      </c>
      <c r="Y12" s="15">
        <v>2</v>
      </c>
      <c r="Z12" s="15">
        <v>1</v>
      </c>
      <c r="AA12" s="15"/>
      <c r="AB12" s="15"/>
      <c r="AC12" s="15"/>
      <c r="AD12" s="15"/>
      <c r="AE12" s="15"/>
      <c r="AF12" s="15"/>
    </row>
    <row r="13" spans="1:40" ht="12.75" customHeight="1" thickBot="1" x14ac:dyDescent="0.25">
      <c r="D13" s="17"/>
      <c r="E13" s="17"/>
      <c r="F13" s="17"/>
      <c r="G13" s="17"/>
      <c r="H13" s="1"/>
      <c r="I13" s="18"/>
      <c r="J13" s="13"/>
      <c r="K13" s="12"/>
      <c r="L13" s="13"/>
      <c r="M13" s="13"/>
      <c r="N13" s="14" t="s">
        <v>8</v>
      </c>
      <c r="O13" s="19"/>
      <c r="P13" s="19"/>
      <c r="Q13" s="19"/>
      <c r="R13" s="19">
        <v>1</v>
      </c>
      <c r="S13" s="19">
        <v>5</v>
      </c>
      <c r="T13" s="19">
        <v>6</v>
      </c>
      <c r="U13" s="19">
        <v>0.06</v>
      </c>
      <c r="V13" s="19">
        <v>0.09</v>
      </c>
      <c r="W13" s="19">
        <v>8</v>
      </c>
      <c r="X13" s="19">
        <v>1.5</v>
      </c>
      <c r="Y13" s="19">
        <v>1.5</v>
      </c>
      <c r="Z13" s="19">
        <v>3</v>
      </c>
      <c r="AA13" s="19"/>
      <c r="AB13" s="19"/>
      <c r="AC13" s="19"/>
      <c r="AD13" s="19"/>
      <c r="AE13" s="19"/>
      <c r="AF13" s="19"/>
    </row>
    <row r="14" spans="1:40" ht="12.75" customHeight="1" x14ac:dyDescent="0.2">
      <c r="B14" s="77" t="s">
        <v>18</v>
      </c>
      <c r="D14" s="94" t="s">
        <v>2</v>
      </c>
      <c r="E14" s="95"/>
      <c r="F14" s="96"/>
      <c r="G14" s="96"/>
      <c r="H14" s="97"/>
      <c r="I14" s="102" t="s">
        <v>9</v>
      </c>
      <c r="J14" s="84" t="s">
        <v>0</v>
      </c>
      <c r="K14" s="84" t="s">
        <v>10</v>
      </c>
      <c r="L14" s="84" t="s">
        <v>30</v>
      </c>
      <c r="M14" s="84" t="s">
        <v>29</v>
      </c>
      <c r="N14" s="84" t="s">
        <v>3</v>
      </c>
      <c r="O14" s="20" t="str">
        <f t="shared" ref="O14:AF14" si="0">IF(OR(TRIM(O10)=0,TRIM(O10)=""),"",IF(IFERROR(TRIM(INDEX(QryItemNamed,MATCH(TRIM(O10),ITEM,0),2)),"")="Y","SPECIAL",LEFT(IFERROR(TRIM(INDEX(ITEM,MATCH(TRIM(O10),ITEM,0))),""),3)))</f>
        <v>202</v>
      </c>
      <c r="P14" s="20" t="str">
        <f t="shared" si="0"/>
        <v>204</v>
      </c>
      <c r="Q14" s="20" t="str">
        <f t="shared" si="0"/>
        <v>252</v>
      </c>
      <c r="R14" s="20" t="str">
        <f t="shared" si="0"/>
        <v>254</v>
      </c>
      <c r="S14" s="20" t="str">
        <f t="shared" si="0"/>
        <v>301</v>
      </c>
      <c r="T14" s="20" t="str">
        <f t="shared" si="0"/>
        <v>304</v>
      </c>
      <c r="U14" s="20" t="str">
        <f t="shared" si="0"/>
        <v>407</v>
      </c>
      <c r="V14" s="20" t="str">
        <f t="shared" si="0"/>
        <v>407</v>
      </c>
      <c r="W14" s="20" t="str">
        <f t="shared" si="0"/>
        <v>411</v>
      </c>
      <c r="X14" s="20" t="str">
        <f t="shared" si="0"/>
        <v>441</v>
      </c>
      <c r="Y14" s="20" t="str">
        <f t="shared" si="0"/>
        <v>441</v>
      </c>
      <c r="Z14" s="20" t="str">
        <f t="shared" si="0"/>
        <v>441</v>
      </c>
      <c r="AA14" s="20" t="str">
        <f t="shared" si="0"/>
        <v/>
      </c>
      <c r="AB14" s="20" t="str">
        <f t="shared" si="0"/>
        <v/>
      </c>
      <c r="AC14" s="20" t="str">
        <f t="shared" si="0"/>
        <v/>
      </c>
      <c r="AD14" s="20" t="str">
        <f t="shared" si="0"/>
        <v/>
      </c>
      <c r="AE14" s="20" t="str">
        <f t="shared" si="0"/>
        <v/>
      </c>
      <c r="AF14" s="20" t="str">
        <f t="shared" si="0"/>
        <v/>
      </c>
    </row>
    <row r="15" spans="1:40" ht="12.75" customHeight="1" x14ac:dyDescent="0.2">
      <c r="B15" s="78"/>
      <c r="D15" s="98"/>
      <c r="E15" s="99"/>
      <c r="F15" s="100"/>
      <c r="G15" s="100"/>
      <c r="H15" s="101"/>
      <c r="I15" s="103"/>
      <c r="J15" s="85"/>
      <c r="K15" s="85"/>
      <c r="L15" s="85"/>
      <c r="M15" s="85"/>
      <c r="N15" s="85"/>
      <c r="O15" s="80" t="str">
        <f t="shared" ref="O15:AF15" si="1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PAVEMENT REMOVED</v>
      </c>
      <c r="P15" s="80" t="str">
        <f t="shared" si="1"/>
        <v>SUBGRADE COMPACTION</v>
      </c>
      <c r="Q15" s="80" t="str">
        <f t="shared" si="1"/>
        <v>FULL DEPTH PAVEMENT SAWING</v>
      </c>
      <c r="R15" s="80" t="str">
        <f t="shared" si="1"/>
        <v>PAVEMENT PLANING, ASPHALT CONCRETE, (VARIABLE DEPTH)</v>
      </c>
      <c r="S15" s="80" t="str">
        <f t="shared" si="1"/>
        <v>ASPHALT CONCRETE BASE, PG64-22, (449)</v>
      </c>
      <c r="T15" s="80" t="str">
        <f t="shared" si="1"/>
        <v>AGGREGATE BASE</v>
      </c>
      <c r="U15" s="80" t="str">
        <f t="shared" si="1"/>
        <v>TACK COAT</v>
      </c>
      <c r="V15" s="80" t="str">
        <f t="shared" si="1"/>
        <v>TACK COAT</v>
      </c>
      <c r="W15" s="80" t="str">
        <f t="shared" si="1"/>
        <v>STABILIZED CRUSHED AGGREGATE</v>
      </c>
      <c r="X15" s="80" t="str">
        <f t="shared" si="1"/>
        <v>ASPHALT CONCRETE INTERMEDIATE COURSE, TYPE 2, (449)</v>
      </c>
      <c r="Y15" s="80" t="str">
        <f t="shared" si="1"/>
        <v>ASPHALT CONCRETE SURFACE COURSE, TYPE 1, (449), PG64-22</v>
      </c>
      <c r="Z15" s="80" t="str">
        <f t="shared" si="1"/>
        <v>ASPHALT CONCRETE SURFACE COURSE, TYPE 1, (449), PG64-22</v>
      </c>
      <c r="AA15" s="80" t="str">
        <f t="shared" si="1"/>
        <v/>
      </c>
      <c r="AB15" s="80" t="str">
        <f t="shared" si="1"/>
        <v/>
      </c>
      <c r="AC15" s="80" t="str">
        <f t="shared" si="1"/>
        <v/>
      </c>
      <c r="AD15" s="80" t="str">
        <f t="shared" si="1"/>
        <v/>
      </c>
      <c r="AE15" s="80" t="str">
        <f t="shared" si="1"/>
        <v/>
      </c>
      <c r="AF15" s="80" t="str">
        <f t="shared" si="1"/>
        <v/>
      </c>
    </row>
    <row r="16" spans="1:40" ht="12.75" customHeight="1" x14ac:dyDescent="0.2">
      <c r="B16" s="78"/>
      <c r="D16" s="98"/>
      <c r="E16" s="99"/>
      <c r="F16" s="100"/>
      <c r="G16" s="100"/>
      <c r="H16" s="101"/>
      <c r="I16" s="103"/>
      <c r="J16" s="85"/>
      <c r="K16" s="85"/>
      <c r="L16" s="85"/>
      <c r="M16" s="85"/>
      <c r="N16" s="85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</row>
    <row r="17" spans="2:32" ht="12.75" customHeight="1" x14ac:dyDescent="0.2">
      <c r="B17" s="78"/>
      <c r="D17" s="98"/>
      <c r="E17" s="99"/>
      <c r="F17" s="100"/>
      <c r="G17" s="100"/>
      <c r="H17" s="101"/>
      <c r="I17" s="103"/>
      <c r="J17" s="85"/>
      <c r="K17" s="85"/>
      <c r="L17" s="85"/>
      <c r="M17" s="85"/>
      <c r="N17" s="85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</row>
    <row r="18" spans="2:32" ht="12.75" customHeight="1" x14ac:dyDescent="0.2">
      <c r="B18" s="78"/>
      <c r="D18" s="98"/>
      <c r="E18" s="99"/>
      <c r="F18" s="100"/>
      <c r="G18" s="100"/>
      <c r="H18" s="101"/>
      <c r="I18" s="103"/>
      <c r="J18" s="85"/>
      <c r="K18" s="85"/>
      <c r="L18" s="85"/>
      <c r="M18" s="85"/>
      <c r="N18" s="85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</row>
    <row r="19" spans="2:32" ht="12.75" customHeight="1" x14ac:dyDescent="0.2">
      <c r="B19" s="78"/>
      <c r="D19" s="98"/>
      <c r="E19" s="99"/>
      <c r="F19" s="100"/>
      <c r="G19" s="100"/>
      <c r="H19" s="101"/>
      <c r="I19" s="103"/>
      <c r="J19" s="85"/>
      <c r="K19" s="85"/>
      <c r="L19" s="85"/>
      <c r="M19" s="85"/>
      <c r="N19" s="85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</row>
    <row r="20" spans="2:32" ht="12.75" customHeight="1" x14ac:dyDescent="0.2">
      <c r="B20" s="78"/>
      <c r="D20" s="98"/>
      <c r="E20" s="99"/>
      <c r="F20" s="100"/>
      <c r="G20" s="100"/>
      <c r="H20" s="101"/>
      <c r="I20" s="103"/>
      <c r="J20" s="85"/>
      <c r="K20" s="85"/>
      <c r="L20" s="85"/>
      <c r="M20" s="85"/>
      <c r="N20" s="85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</row>
    <row r="21" spans="2:32" ht="12.75" customHeight="1" x14ac:dyDescent="0.2">
      <c r="B21" s="78"/>
      <c r="D21" s="98"/>
      <c r="E21" s="99"/>
      <c r="F21" s="100"/>
      <c r="G21" s="100"/>
      <c r="H21" s="101"/>
      <c r="I21" s="103"/>
      <c r="J21" s="85"/>
      <c r="K21" s="85"/>
      <c r="L21" s="85"/>
      <c r="M21" s="85"/>
      <c r="N21" s="85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</row>
    <row r="22" spans="2:32" ht="12.75" customHeight="1" x14ac:dyDescent="0.2">
      <c r="B22" s="78"/>
      <c r="D22" s="98"/>
      <c r="E22" s="99"/>
      <c r="F22" s="100"/>
      <c r="G22" s="100"/>
      <c r="H22" s="101"/>
      <c r="I22" s="103"/>
      <c r="J22" s="85"/>
      <c r="K22" s="85"/>
      <c r="L22" s="85"/>
      <c r="M22" s="85"/>
      <c r="N22" s="85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</row>
    <row r="23" spans="2:32" ht="12.75" customHeight="1" x14ac:dyDescent="0.2">
      <c r="B23" s="78"/>
      <c r="D23" s="98"/>
      <c r="E23" s="99"/>
      <c r="F23" s="100"/>
      <c r="G23" s="100"/>
      <c r="H23" s="101"/>
      <c r="I23" s="103"/>
      <c r="J23" s="85"/>
      <c r="K23" s="85"/>
      <c r="L23" s="85"/>
      <c r="M23" s="85"/>
      <c r="N23" s="85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</row>
    <row r="24" spans="2:32" ht="12.75" customHeight="1" x14ac:dyDescent="0.2">
      <c r="B24" s="78"/>
      <c r="D24" s="98"/>
      <c r="E24" s="99"/>
      <c r="F24" s="100"/>
      <c r="G24" s="100"/>
      <c r="H24" s="101"/>
      <c r="I24" s="103"/>
      <c r="J24" s="85"/>
      <c r="K24" s="85"/>
      <c r="L24" s="85"/>
      <c r="M24" s="85"/>
      <c r="N24" s="85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</row>
    <row r="25" spans="2:32" ht="12.75" customHeight="1" x14ac:dyDescent="0.2">
      <c r="B25" s="78"/>
      <c r="D25" s="98"/>
      <c r="E25" s="99"/>
      <c r="F25" s="100"/>
      <c r="G25" s="100"/>
      <c r="H25" s="101"/>
      <c r="I25" s="103"/>
      <c r="J25" s="85"/>
      <c r="K25" s="85"/>
      <c r="L25" s="85"/>
      <c r="M25" s="85"/>
      <c r="N25" s="85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</row>
    <row r="26" spans="2:32" ht="12.75" customHeight="1" x14ac:dyDescent="0.2">
      <c r="B26" s="78"/>
      <c r="D26" s="98"/>
      <c r="E26" s="99"/>
      <c r="F26" s="100"/>
      <c r="G26" s="100"/>
      <c r="H26" s="101"/>
      <c r="I26" s="103"/>
      <c r="J26" s="85"/>
      <c r="K26" s="85"/>
      <c r="L26" s="85"/>
      <c r="M26" s="85"/>
      <c r="N26" s="85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</row>
    <row r="27" spans="2:32" ht="12.75" customHeight="1" x14ac:dyDescent="0.2">
      <c r="B27" s="83"/>
      <c r="D27" s="58"/>
      <c r="E27" s="69"/>
      <c r="F27" s="59"/>
      <c r="G27" s="68"/>
      <c r="H27" s="60"/>
      <c r="I27" s="61"/>
      <c r="J27" s="62"/>
      <c r="K27" s="62"/>
      <c r="L27" s="62"/>
      <c r="M27" s="62"/>
      <c r="N27" s="62"/>
      <c r="O27" s="75"/>
      <c r="P27" s="75"/>
      <c r="Q27" s="75"/>
      <c r="R27" s="75" t="s">
        <v>56</v>
      </c>
      <c r="S27" s="75" t="s">
        <v>52</v>
      </c>
      <c r="T27" s="75" t="s">
        <v>37</v>
      </c>
      <c r="U27" s="75" t="s">
        <v>42</v>
      </c>
      <c r="V27" s="75" t="s">
        <v>43</v>
      </c>
      <c r="W27" s="75" t="s">
        <v>38</v>
      </c>
      <c r="X27" s="75" t="s">
        <v>51</v>
      </c>
      <c r="Y27" s="75" t="s">
        <v>39</v>
      </c>
      <c r="Z27" s="75" t="s">
        <v>40</v>
      </c>
      <c r="AA27" s="75"/>
      <c r="AB27" s="75"/>
      <c r="AC27" s="75"/>
      <c r="AD27" s="75"/>
      <c r="AE27" s="75"/>
      <c r="AF27" s="75"/>
    </row>
    <row r="28" spans="2:32" ht="12.75" customHeight="1" x14ac:dyDescent="0.2">
      <c r="B28" s="83"/>
      <c r="D28" s="64"/>
      <c r="E28" s="69"/>
      <c r="F28" s="65"/>
      <c r="G28" s="68"/>
      <c r="H28" s="66"/>
      <c r="I28" s="67"/>
      <c r="J28" s="63"/>
      <c r="K28" s="63"/>
      <c r="L28" s="63"/>
      <c r="M28" s="63"/>
      <c r="N28" s="63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</row>
    <row r="29" spans="2:32" ht="12.75" customHeight="1" thickBot="1" x14ac:dyDescent="0.25">
      <c r="B29" s="79"/>
      <c r="D29" s="86"/>
      <c r="E29" s="86"/>
      <c r="F29" s="86"/>
      <c r="G29" s="86"/>
      <c r="H29" s="86"/>
      <c r="I29" s="21"/>
      <c r="J29" s="22"/>
      <c r="K29" s="23" t="s">
        <v>6</v>
      </c>
      <c r="L29" s="23" t="s">
        <v>6</v>
      </c>
      <c r="M29" s="23" t="s">
        <v>28</v>
      </c>
      <c r="N29" s="23" t="s">
        <v>28</v>
      </c>
      <c r="O29" s="23" t="str">
        <f t="shared" ref="O29:AF29" si="2">IF(OR(TRIM(O10)=0,TRIM(O10)=""),"",IF(IFERROR(TRIM(INDEX(QryItemNamed,MATCH(TRIM(O10),ITEM,0),3)),"")="LS","",IFERROR(TRIM(INDEX(QryItemNamed,MATCH(TRIM(O10),ITEM,0),3)),"")))</f>
        <v>SY</v>
      </c>
      <c r="P29" s="23" t="str">
        <f t="shared" si="2"/>
        <v>SY</v>
      </c>
      <c r="Q29" s="23" t="str">
        <f t="shared" si="2"/>
        <v>FT</v>
      </c>
      <c r="R29" s="23" t="str">
        <f t="shared" si="2"/>
        <v>SY</v>
      </c>
      <c r="S29" s="23" t="str">
        <f t="shared" si="2"/>
        <v>CY</v>
      </c>
      <c r="T29" s="23" t="str">
        <f t="shared" si="2"/>
        <v>CY</v>
      </c>
      <c r="U29" s="23" t="str">
        <f t="shared" si="2"/>
        <v>GAL</v>
      </c>
      <c r="V29" s="23" t="str">
        <f t="shared" si="2"/>
        <v>GAL</v>
      </c>
      <c r="W29" s="23" t="str">
        <f t="shared" si="2"/>
        <v>CY</v>
      </c>
      <c r="X29" s="23" t="str">
        <f t="shared" si="2"/>
        <v>CY</v>
      </c>
      <c r="Y29" s="23" t="str">
        <f t="shared" si="2"/>
        <v>CY</v>
      </c>
      <c r="Z29" s="23" t="str">
        <f t="shared" si="2"/>
        <v>CY</v>
      </c>
      <c r="AA29" s="23" t="str">
        <f t="shared" si="2"/>
        <v/>
      </c>
      <c r="AB29" s="23" t="str">
        <f t="shared" si="2"/>
        <v/>
      </c>
      <c r="AC29" s="23" t="str">
        <f t="shared" si="2"/>
        <v/>
      </c>
      <c r="AD29" s="23" t="str">
        <f t="shared" si="2"/>
        <v/>
      </c>
      <c r="AE29" s="23" t="str">
        <f t="shared" si="2"/>
        <v/>
      </c>
      <c r="AF29" s="23" t="str">
        <f t="shared" si="2"/>
        <v/>
      </c>
    </row>
    <row r="30" spans="2:32" ht="12.75" customHeight="1" x14ac:dyDescent="0.2">
      <c r="B30" s="54"/>
      <c r="D30" s="112"/>
      <c r="E30" s="113"/>
      <c r="F30" s="25"/>
      <c r="G30" s="114"/>
      <c r="H30" s="115"/>
      <c r="I30" s="26"/>
      <c r="J30" s="27"/>
      <c r="K30" s="28" t="str">
        <f>IF(D30&lt;&gt;"",H30-D30,"")</f>
        <v/>
      </c>
      <c r="L30" s="28"/>
      <c r="M30" s="28" t="str">
        <f>IF(D30&lt;&gt;"",K30*L30/9,"")</f>
        <v/>
      </c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9"/>
      <c r="AF30" s="28"/>
    </row>
    <row r="31" spans="2:32" ht="12.75" customHeight="1" x14ac:dyDescent="0.2">
      <c r="B31" s="55"/>
      <c r="D31" s="70" t="s">
        <v>48</v>
      </c>
      <c r="E31" s="116" t="s">
        <v>49</v>
      </c>
      <c r="F31" s="116"/>
      <c r="G31" s="116"/>
      <c r="H31" s="117"/>
      <c r="I31" s="26"/>
      <c r="J31" s="27"/>
      <c r="K31" s="28"/>
      <c r="L31" s="28"/>
      <c r="M31" s="30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9"/>
      <c r="AF31" s="30"/>
    </row>
    <row r="32" spans="2:32" ht="12.75" customHeight="1" x14ac:dyDescent="0.2">
      <c r="B32" s="55">
        <v>1</v>
      </c>
      <c r="D32" s="104">
        <v>54925</v>
      </c>
      <c r="E32" s="105"/>
      <c r="F32" s="25" t="s">
        <v>1</v>
      </c>
      <c r="G32" s="104">
        <v>55125</v>
      </c>
      <c r="H32" s="105"/>
      <c r="I32" s="33">
        <v>1</v>
      </c>
      <c r="J32" s="34" t="s">
        <v>41</v>
      </c>
      <c r="K32" s="30">
        <f>IF(D32&lt;&gt;"",G32-D32,"")</f>
        <v>200</v>
      </c>
      <c r="L32" s="30">
        <v>0</v>
      </c>
      <c r="M32" s="30">
        <f t="shared" ref="M32:M58" si="3">IF(D32&lt;&gt;"",K32*L32/9,"")</f>
        <v>0</v>
      </c>
      <c r="N32" s="30"/>
      <c r="O32" s="28"/>
      <c r="P32" s="28"/>
      <c r="Q32" s="28">
        <f>$K32</f>
        <v>200</v>
      </c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30"/>
      <c r="AE32" s="29"/>
      <c r="AF32" s="30"/>
    </row>
    <row r="33" spans="2:32" ht="12.75" customHeight="1" x14ac:dyDescent="0.2">
      <c r="B33" s="55">
        <v>1</v>
      </c>
      <c r="D33" s="104">
        <v>54925</v>
      </c>
      <c r="E33" s="105"/>
      <c r="F33" s="25" t="s">
        <v>1</v>
      </c>
      <c r="G33" s="104">
        <v>55125</v>
      </c>
      <c r="H33" s="105"/>
      <c r="I33" s="33">
        <v>1</v>
      </c>
      <c r="J33" s="34" t="s">
        <v>44</v>
      </c>
      <c r="K33" s="30">
        <f>IF(D33&lt;&gt;"",G33-D33,"")</f>
        <v>200</v>
      </c>
      <c r="L33" s="30">
        <v>11</v>
      </c>
      <c r="M33" s="30">
        <f t="shared" si="3"/>
        <v>244.44444444444446</v>
      </c>
      <c r="N33" s="30"/>
      <c r="O33" s="28"/>
      <c r="P33" s="28"/>
      <c r="Q33" s="30"/>
      <c r="R33" s="28">
        <f>$M33</f>
        <v>244.44444444444446</v>
      </c>
      <c r="S33" s="28"/>
      <c r="T33" s="28"/>
      <c r="U33" s="28">
        <f>$M33*U$13</f>
        <v>14.666666666666666</v>
      </c>
      <c r="V33" s="28">
        <f>$M33*V$13</f>
        <v>22</v>
      </c>
      <c r="W33" s="28"/>
      <c r="X33" s="28">
        <f>$M33*(X$13/12/3)</f>
        <v>10.185185185185185</v>
      </c>
      <c r="Y33" s="28">
        <f>$M33*(Y$13/12/3)</f>
        <v>10.185185185185185</v>
      </c>
      <c r="Z33" s="28"/>
      <c r="AA33" s="28"/>
      <c r="AB33" s="28"/>
      <c r="AC33" s="28"/>
      <c r="AD33" s="30"/>
      <c r="AE33" s="29"/>
      <c r="AF33" s="30"/>
    </row>
    <row r="34" spans="2:32" ht="12.75" customHeight="1" x14ac:dyDescent="0.2">
      <c r="B34" s="55">
        <v>1</v>
      </c>
      <c r="D34" s="104">
        <v>54925</v>
      </c>
      <c r="E34" s="105"/>
      <c r="F34" s="25" t="s">
        <v>1</v>
      </c>
      <c r="G34" s="104">
        <v>55125</v>
      </c>
      <c r="H34" s="105"/>
      <c r="I34" s="33">
        <v>1</v>
      </c>
      <c r="J34" s="34" t="s">
        <v>44</v>
      </c>
      <c r="K34" s="30">
        <f t="shared" ref="K34:K85" si="4">IF(D34&lt;&gt;"",G34-D34,"")</f>
        <v>200</v>
      </c>
      <c r="L34" s="30">
        <v>4</v>
      </c>
      <c r="M34" s="30">
        <f t="shared" si="3"/>
        <v>88.888888888888886</v>
      </c>
      <c r="N34" s="30"/>
      <c r="O34" s="28"/>
      <c r="P34" s="28">
        <f>$M34</f>
        <v>88.888888888888886</v>
      </c>
      <c r="Q34" s="30"/>
      <c r="R34" s="28"/>
      <c r="S34" s="28"/>
      <c r="T34" s="28"/>
      <c r="U34" s="28"/>
      <c r="V34" s="28"/>
      <c r="W34" s="28">
        <f>$M34*(W$13/12/3)</f>
        <v>19.753086419753085</v>
      </c>
      <c r="X34" s="28"/>
      <c r="Y34" s="28"/>
      <c r="Z34" s="28"/>
      <c r="AA34" s="29"/>
      <c r="AB34" s="29"/>
      <c r="AC34" s="28"/>
      <c r="AD34" s="30"/>
      <c r="AE34" s="29"/>
      <c r="AF34" s="30"/>
    </row>
    <row r="35" spans="2:32" ht="12.75" customHeight="1" x14ac:dyDescent="0.2">
      <c r="B35" s="55">
        <v>1</v>
      </c>
      <c r="D35" s="104">
        <v>54925</v>
      </c>
      <c r="E35" s="105"/>
      <c r="F35" s="25" t="s">
        <v>1</v>
      </c>
      <c r="G35" s="104">
        <v>55125</v>
      </c>
      <c r="H35" s="105"/>
      <c r="I35" s="33">
        <v>1</v>
      </c>
      <c r="J35" s="34" t="s">
        <v>45</v>
      </c>
      <c r="K35" s="30">
        <f t="shared" si="4"/>
        <v>200</v>
      </c>
      <c r="L35" s="30">
        <v>11</v>
      </c>
      <c r="M35" s="30">
        <f t="shared" si="3"/>
        <v>244.44444444444446</v>
      </c>
      <c r="N35" s="30"/>
      <c r="O35" s="28">
        <f>$M35</f>
        <v>244.44444444444446</v>
      </c>
      <c r="P35" s="28"/>
      <c r="Q35" s="30"/>
      <c r="R35" s="28"/>
      <c r="S35" s="28"/>
      <c r="T35" s="28"/>
      <c r="U35" s="28">
        <f>$M35*U$13*2</f>
        <v>29.333333333333332</v>
      </c>
      <c r="V35" s="28"/>
      <c r="W35" s="28"/>
      <c r="X35" s="28"/>
      <c r="Y35" s="28"/>
      <c r="Z35" s="28">
        <f>$M35*(Z$13/12/3)</f>
        <v>20.37037037037037</v>
      </c>
      <c r="AA35" s="29"/>
      <c r="AB35" s="29"/>
      <c r="AC35" s="28"/>
      <c r="AD35" s="30"/>
      <c r="AE35" s="29"/>
      <c r="AF35" s="30"/>
    </row>
    <row r="36" spans="2:32" ht="12.75" customHeight="1" x14ac:dyDescent="0.2">
      <c r="B36" s="55">
        <v>1</v>
      </c>
      <c r="D36" s="104">
        <v>54925</v>
      </c>
      <c r="E36" s="105"/>
      <c r="F36" s="25" t="s">
        <v>1</v>
      </c>
      <c r="G36" s="104">
        <v>55125</v>
      </c>
      <c r="H36" s="105"/>
      <c r="I36" s="33">
        <v>1</v>
      </c>
      <c r="J36" s="34" t="s">
        <v>45</v>
      </c>
      <c r="K36" s="30">
        <f t="shared" si="4"/>
        <v>200</v>
      </c>
      <c r="L36" s="30">
        <f>L35+(5/12)</f>
        <v>11.416666666666666</v>
      </c>
      <c r="M36" s="30">
        <f t="shared" si="3"/>
        <v>253.70370370370367</v>
      </c>
      <c r="N36" s="30"/>
      <c r="O36" s="28"/>
      <c r="P36" s="28"/>
      <c r="Q36" s="28"/>
      <c r="R36" s="28"/>
      <c r="S36" s="28">
        <f>$M36*(S$13/12/3)</f>
        <v>35.236625514403286</v>
      </c>
      <c r="T36" s="28"/>
      <c r="U36" s="28"/>
      <c r="V36" s="28"/>
      <c r="W36" s="28"/>
      <c r="X36" s="28"/>
      <c r="Y36" s="28"/>
      <c r="Z36" s="28"/>
      <c r="AA36" s="29"/>
      <c r="AB36" s="29"/>
      <c r="AC36" s="28"/>
      <c r="AD36" s="30"/>
      <c r="AE36" s="29"/>
      <c r="AF36" s="30"/>
    </row>
    <row r="37" spans="2:32" ht="12.75" customHeight="1" x14ac:dyDescent="0.2">
      <c r="B37" s="55">
        <v>1</v>
      </c>
      <c r="D37" s="104">
        <v>54925</v>
      </c>
      <c r="E37" s="105"/>
      <c r="F37" s="25" t="s">
        <v>1</v>
      </c>
      <c r="G37" s="104">
        <v>55125</v>
      </c>
      <c r="H37" s="105"/>
      <c r="I37" s="33">
        <v>1</v>
      </c>
      <c r="J37" s="34" t="s">
        <v>45</v>
      </c>
      <c r="K37" s="30">
        <f t="shared" si="4"/>
        <v>200</v>
      </c>
      <c r="L37" s="30">
        <f>L36+(6/12)</f>
        <v>11.916666666666666</v>
      </c>
      <c r="M37" s="30">
        <f t="shared" si="3"/>
        <v>264.81481481481478</v>
      </c>
      <c r="N37" s="30"/>
      <c r="O37" s="28"/>
      <c r="P37" s="28">
        <f>$M37</f>
        <v>264.81481481481478</v>
      </c>
      <c r="Q37" s="30"/>
      <c r="R37" s="28"/>
      <c r="S37" s="28"/>
      <c r="T37" s="28">
        <f>$M37*(T$13/12/3)</f>
        <v>44.135802469135797</v>
      </c>
      <c r="U37" s="28"/>
      <c r="V37" s="28"/>
      <c r="W37" s="28"/>
      <c r="X37" s="28"/>
      <c r="Y37" s="28"/>
      <c r="Z37" s="28"/>
      <c r="AA37" s="35"/>
      <c r="AB37" s="35"/>
      <c r="AC37" s="30"/>
      <c r="AD37" s="30"/>
      <c r="AE37" s="29"/>
      <c r="AF37" s="30"/>
    </row>
    <row r="38" spans="2:32" ht="12.75" customHeight="1" x14ac:dyDescent="0.2">
      <c r="B38" s="55">
        <v>1</v>
      </c>
      <c r="D38" s="104">
        <v>54925</v>
      </c>
      <c r="E38" s="105"/>
      <c r="F38" s="25" t="s">
        <v>1</v>
      </c>
      <c r="G38" s="104">
        <v>55125</v>
      </c>
      <c r="H38" s="105"/>
      <c r="I38" s="33">
        <v>1</v>
      </c>
      <c r="J38" s="34" t="s">
        <v>45</v>
      </c>
      <c r="K38" s="30">
        <f t="shared" si="4"/>
        <v>200</v>
      </c>
      <c r="L38" s="30">
        <v>4</v>
      </c>
      <c r="M38" s="30">
        <f t="shared" si="3"/>
        <v>88.888888888888886</v>
      </c>
      <c r="N38" s="30"/>
      <c r="O38" s="28"/>
      <c r="P38" s="28">
        <f>$M38</f>
        <v>88.888888888888886</v>
      </c>
      <c r="Q38" s="30"/>
      <c r="R38" s="28"/>
      <c r="S38" s="28"/>
      <c r="T38" s="28"/>
      <c r="U38" s="28"/>
      <c r="V38" s="28"/>
      <c r="W38" s="28">
        <f>$M38*(W$13/12/3)</f>
        <v>19.753086419753085</v>
      </c>
      <c r="X38" s="28"/>
      <c r="Y38" s="28"/>
      <c r="Z38" s="28"/>
      <c r="AA38" s="35"/>
      <c r="AB38" s="35"/>
      <c r="AC38" s="30"/>
      <c r="AD38" s="30"/>
      <c r="AE38" s="29"/>
      <c r="AF38" s="30"/>
    </row>
    <row r="39" spans="2:32" ht="12.75" customHeight="1" x14ac:dyDescent="0.2">
      <c r="B39" s="55"/>
      <c r="D39" s="104"/>
      <c r="E39" s="105"/>
      <c r="F39" s="25"/>
      <c r="G39" s="104"/>
      <c r="H39" s="105"/>
      <c r="I39" s="33"/>
      <c r="J39" s="34"/>
      <c r="K39" s="30" t="str">
        <f t="shared" si="4"/>
        <v/>
      </c>
      <c r="L39" s="30"/>
      <c r="M39" s="30" t="str">
        <f t="shared" si="3"/>
        <v/>
      </c>
      <c r="N39" s="30"/>
      <c r="O39" s="28"/>
      <c r="P39" s="28"/>
      <c r="Q39" s="30"/>
      <c r="R39" s="28"/>
      <c r="S39" s="28"/>
      <c r="T39" s="28"/>
      <c r="U39" s="28"/>
      <c r="V39" s="28"/>
      <c r="W39" s="28"/>
      <c r="X39" s="28"/>
      <c r="Y39" s="28"/>
      <c r="Z39" s="28"/>
      <c r="AA39" s="35"/>
      <c r="AB39" s="35"/>
      <c r="AC39" s="30"/>
      <c r="AD39" s="30"/>
      <c r="AE39" s="29"/>
      <c r="AF39" s="30"/>
    </row>
    <row r="40" spans="2:32" ht="12.75" customHeight="1" x14ac:dyDescent="0.2">
      <c r="B40" s="55">
        <v>1</v>
      </c>
      <c r="D40" s="104">
        <v>55125</v>
      </c>
      <c r="E40" s="105"/>
      <c r="F40" s="25" t="s">
        <v>1</v>
      </c>
      <c r="G40" s="104">
        <v>55190</v>
      </c>
      <c r="H40" s="105"/>
      <c r="I40" s="33">
        <v>2</v>
      </c>
      <c r="J40" s="34" t="s">
        <v>41</v>
      </c>
      <c r="K40" s="30">
        <f t="shared" si="4"/>
        <v>65</v>
      </c>
      <c r="L40" s="30">
        <f>11.5+11</f>
        <v>22.5</v>
      </c>
      <c r="M40" s="30">
        <f t="shared" si="3"/>
        <v>162.5</v>
      </c>
      <c r="N40" s="30"/>
      <c r="O40" s="28">
        <f>$M40</f>
        <v>162.5</v>
      </c>
      <c r="P40" s="28"/>
      <c r="Q40" s="30">
        <f>22+23</f>
        <v>45</v>
      </c>
      <c r="R40" s="28"/>
      <c r="S40" s="28"/>
      <c r="T40" s="28"/>
      <c r="U40" s="28">
        <f>$M40*U$13*2</f>
        <v>19.5</v>
      </c>
      <c r="V40" s="28"/>
      <c r="W40" s="28"/>
      <c r="X40" s="28"/>
      <c r="Y40" s="28"/>
      <c r="Z40" s="28">
        <f>$M40*(Z$13/12/3)</f>
        <v>13.541666666666666</v>
      </c>
      <c r="AA40" s="35"/>
      <c r="AB40" s="35"/>
      <c r="AC40" s="30"/>
      <c r="AD40" s="30"/>
      <c r="AE40" s="29"/>
      <c r="AF40" s="30"/>
    </row>
    <row r="41" spans="2:32" ht="12.75" customHeight="1" x14ac:dyDescent="0.2">
      <c r="B41" s="55">
        <v>1</v>
      </c>
      <c r="D41" s="104">
        <v>55125</v>
      </c>
      <c r="E41" s="105"/>
      <c r="F41" s="25" t="s">
        <v>1</v>
      </c>
      <c r="G41" s="104">
        <v>55190</v>
      </c>
      <c r="H41" s="105"/>
      <c r="I41" s="33">
        <v>2</v>
      </c>
      <c r="J41" s="34" t="s">
        <v>41</v>
      </c>
      <c r="K41" s="30">
        <f t="shared" si="4"/>
        <v>65</v>
      </c>
      <c r="L41" s="30">
        <f>L40+(10/12)</f>
        <v>23.333333333333332</v>
      </c>
      <c r="M41" s="30">
        <f t="shared" si="3"/>
        <v>168.5185185185185</v>
      </c>
      <c r="N41" s="30"/>
      <c r="O41" s="28"/>
      <c r="P41" s="28"/>
      <c r="Q41" s="30"/>
      <c r="R41" s="28"/>
      <c r="S41" s="28">
        <f>$M41*(S$13/12/3)</f>
        <v>23.405349794238681</v>
      </c>
      <c r="T41" s="28"/>
      <c r="U41" s="28"/>
      <c r="V41" s="28"/>
      <c r="W41" s="28"/>
      <c r="X41" s="28"/>
      <c r="Y41" s="28"/>
      <c r="Z41" s="28"/>
      <c r="AA41" s="35"/>
      <c r="AB41" s="35"/>
      <c r="AC41" s="30"/>
      <c r="AD41" s="30"/>
      <c r="AE41" s="29"/>
      <c r="AF41" s="30"/>
    </row>
    <row r="42" spans="2:32" ht="12.75" customHeight="1" x14ac:dyDescent="0.2">
      <c r="B42" s="55">
        <v>1</v>
      </c>
      <c r="D42" s="104">
        <v>55125</v>
      </c>
      <c r="E42" s="105"/>
      <c r="F42" s="25" t="s">
        <v>1</v>
      </c>
      <c r="G42" s="104">
        <v>55190</v>
      </c>
      <c r="H42" s="105"/>
      <c r="I42" s="33">
        <v>2</v>
      </c>
      <c r="J42" s="34" t="s">
        <v>41</v>
      </c>
      <c r="K42" s="30">
        <f t="shared" si="4"/>
        <v>65</v>
      </c>
      <c r="L42" s="30">
        <f>L41+(12/12)</f>
        <v>24.333333333333332</v>
      </c>
      <c r="M42" s="30">
        <f t="shared" si="3"/>
        <v>175.74074074074073</v>
      </c>
      <c r="N42" s="30"/>
      <c r="O42" s="28"/>
      <c r="P42" s="28">
        <f>$M42</f>
        <v>175.74074074074073</v>
      </c>
      <c r="Q42" s="30"/>
      <c r="R42" s="28"/>
      <c r="S42" s="28"/>
      <c r="T42" s="28">
        <f>$M42*(T$13/12/3)</f>
        <v>29.29012345679012</v>
      </c>
      <c r="U42" s="28"/>
      <c r="V42" s="28"/>
      <c r="W42" s="28"/>
      <c r="X42" s="28"/>
      <c r="Y42" s="30"/>
      <c r="Z42" s="28"/>
      <c r="AA42" s="35"/>
      <c r="AB42" s="35"/>
      <c r="AC42" s="30"/>
      <c r="AD42" s="30"/>
      <c r="AE42" s="29"/>
      <c r="AF42" s="30"/>
    </row>
    <row r="43" spans="2:32" ht="12.75" customHeight="1" x14ac:dyDescent="0.2">
      <c r="B43" s="55">
        <v>1</v>
      </c>
      <c r="D43" s="104">
        <v>55125</v>
      </c>
      <c r="E43" s="105"/>
      <c r="F43" s="25" t="s">
        <v>1</v>
      </c>
      <c r="G43" s="104">
        <v>55190</v>
      </c>
      <c r="H43" s="105"/>
      <c r="I43" s="33">
        <v>2</v>
      </c>
      <c r="J43" s="34" t="s">
        <v>41</v>
      </c>
      <c r="K43" s="30">
        <f t="shared" si="4"/>
        <v>65</v>
      </c>
      <c r="L43" s="30">
        <v>8</v>
      </c>
      <c r="M43" s="30">
        <f t="shared" si="3"/>
        <v>57.777777777777779</v>
      </c>
      <c r="N43" s="30"/>
      <c r="O43" s="28"/>
      <c r="P43" s="28">
        <f>$M43</f>
        <v>57.777777777777779</v>
      </c>
      <c r="Q43" s="30"/>
      <c r="R43" s="28"/>
      <c r="S43" s="28"/>
      <c r="T43" s="28"/>
      <c r="U43" s="28"/>
      <c r="V43" s="28"/>
      <c r="W43" s="28">
        <f>$M43*(W$13/12/3)</f>
        <v>12.839506172839506</v>
      </c>
      <c r="X43" s="28"/>
      <c r="Y43" s="30"/>
      <c r="Z43" s="28"/>
      <c r="AA43" s="35"/>
      <c r="AB43" s="35"/>
      <c r="AC43" s="30"/>
      <c r="AD43" s="30"/>
      <c r="AE43" s="29"/>
      <c r="AF43" s="30"/>
    </row>
    <row r="44" spans="2:32" ht="12.75" customHeight="1" x14ac:dyDescent="0.2">
      <c r="B44" s="55"/>
      <c r="D44" s="104"/>
      <c r="E44" s="105"/>
      <c r="F44" s="25"/>
      <c r="G44" s="104"/>
      <c r="H44" s="105"/>
      <c r="I44" s="33"/>
      <c r="J44" s="34"/>
      <c r="K44" s="30" t="str">
        <f t="shared" si="4"/>
        <v/>
      </c>
      <c r="L44" s="30"/>
      <c r="M44" s="30" t="str">
        <f t="shared" si="3"/>
        <v/>
      </c>
      <c r="N44" s="30"/>
      <c r="O44" s="28"/>
      <c r="P44" s="28"/>
      <c r="Q44" s="30"/>
      <c r="R44" s="28"/>
      <c r="S44" s="28"/>
      <c r="T44" s="28"/>
      <c r="U44" s="28"/>
      <c r="V44" s="28"/>
      <c r="W44" s="28"/>
      <c r="X44" s="28"/>
      <c r="Y44" s="30"/>
      <c r="Z44" s="28"/>
      <c r="AA44" s="35"/>
      <c r="AB44" s="35"/>
      <c r="AC44" s="30"/>
      <c r="AD44" s="30"/>
      <c r="AE44" s="29"/>
      <c r="AF44" s="30"/>
    </row>
    <row r="45" spans="2:32" ht="12.75" customHeight="1" x14ac:dyDescent="0.2">
      <c r="B45" s="55">
        <v>1</v>
      </c>
      <c r="D45" s="104">
        <v>55190</v>
      </c>
      <c r="E45" s="105"/>
      <c r="F45" s="25" t="s">
        <v>1</v>
      </c>
      <c r="G45" s="104">
        <v>55250</v>
      </c>
      <c r="H45" s="105"/>
      <c r="I45" s="33">
        <v>3</v>
      </c>
      <c r="J45" s="34" t="s">
        <v>41</v>
      </c>
      <c r="K45" s="30">
        <f t="shared" si="4"/>
        <v>60</v>
      </c>
      <c r="L45" s="30">
        <v>0</v>
      </c>
      <c r="M45" s="30">
        <f t="shared" si="3"/>
        <v>0</v>
      </c>
      <c r="N45" s="30"/>
      <c r="O45" s="28"/>
      <c r="P45" s="28"/>
      <c r="Q45" s="28">
        <f>$K45</f>
        <v>60</v>
      </c>
      <c r="R45" s="28"/>
      <c r="S45" s="28"/>
      <c r="T45" s="28"/>
      <c r="U45" s="28"/>
      <c r="V45" s="28"/>
      <c r="W45" s="28"/>
      <c r="X45" s="28"/>
      <c r="Y45" s="28"/>
      <c r="Z45" s="28"/>
      <c r="AA45" s="35"/>
      <c r="AB45" s="35"/>
      <c r="AC45" s="30"/>
      <c r="AD45" s="30"/>
      <c r="AE45" s="29"/>
      <c r="AF45" s="30"/>
    </row>
    <row r="46" spans="2:32" ht="12.75" customHeight="1" x14ac:dyDescent="0.2">
      <c r="B46" s="55">
        <v>1</v>
      </c>
      <c r="D46" s="104">
        <v>55190</v>
      </c>
      <c r="E46" s="105"/>
      <c r="F46" s="25" t="s">
        <v>1</v>
      </c>
      <c r="G46" s="104">
        <v>55250</v>
      </c>
      <c r="H46" s="105"/>
      <c r="I46" s="33">
        <v>3</v>
      </c>
      <c r="J46" s="34" t="s">
        <v>44</v>
      </c>
      <c r="K46" s="30">
        <f t="shared" si="4"/>
        <v>60</v>
      </c>
      <c r="L46" s="30">
        <v>12.5</v>
      </c>
      <c r="M46" s="30">
        <f t="shared" si="3"/>
        <v>83.333333333333329</v>
      </c>
      <c r="N46" s="30"/>
      <c r="O46" s="28"/>
      <c r="P46" s="28"/>
      <c r="Q46" s="30"/>
      <c r="R46" s="28">
        <f>$M46</f>
        <v>83.333333333333329</v>
      </c>
      <c r="S46" s="28"/>
      <c r="T46" s="28"/>
      <c r="U46" s="28">
        <f>$M46*U$13</f>
        <v>4.9999999999999991</v>
      </c>
      <c r="V46" s="28">
        <f>$M46*V$13</f>
        <v>7.4999999999999991</v>
      </c>
      <c r="W46" s="28"/>
      <c r="X46" s="28">
        <f>$M46*(X$13/12/3)</f>
        <v>3.4722222222222219</v>
      </c>
      <c r="Y46" s="28">
        <f>$M46*(Y$13/12/3)</f>
        <v>3.4722222222222219</v>
      </c>
      <c r="Z46" s="28"/>
      <c r="AA46" s="35"/>
      <c r="AB46" s="35"/>
      <c r="AC46" s="30"/>
      <c r="AD46" s="30"/>
      <c r="AE46" s="29"/>
      <c r="AF46" s="30"/>
    </row>
    <row r="47" spans="2:32" ht="12.75" customHeight="1" x14ac:dyDescent="0.2">
      <c r="B47" s="55">
        <v>1</v>
      </c>
      <c r="D47" s="104">
        <v>55190</v>
      </c>
      <c r="E47" s="105"/>
      <c r="F47" s="25" t="s">
        <v>1</v>
      </c>
      <c r="G47" s="104">
        <v>55250</v>
      </c>
      <c r="H47" s="105"/>
      <c r="I47" s="33">
        <v>3</v>
      </c>
      <c r="J47" s="34" t="s">
        <v>44</v>
      </c>
      <c r="K47" s="30">
        <f t="shared" si="4"/>
        <v>60</v>
      </c>
      <c r="L47" s="30">
        <v>4</v>
      </c>
      <c r="M47" s="30">
        <f t="shared" si="3"/>
        <v>26.666666666666668</v>
      </c>
      <c r="N47" s="30"/>
      <c r="O47" s="28"/>
      <c r="P47" s="28">
        <f>$M47</f>
        <v>26.666666666666668</v>
      </c>
      <c r="Q47" s="30"/>
      <c r="R47" s="28"/>
      <c r="S47" s="28"/>
      <c r="T47" s="28"/>
      <c r="U47" s="28"/>
      <c r="V47" s="28"/>
      <c r="W47" s="28">
        <f>$M47*(W$13/12/3)</f>
        <v>5.9259259259259256</v>
      </c>
      <c r="X47" s="28"/>
      <c r="Y47" s="28"/>
      <c r="Z47" s="28"/>
      <c r="AA47" s="35"/>
      <c r="AB47" s="35"/>
      <c r="AC47" s="30"/>
      <c r="AD47" s="30"/>
      <c r="AE47" s="29"/>
      <c r="AF47" s="30"/>
    </row>
    <row r="48" spans="2:32" ht="12.75" customHeight="1" x14ac:dyDescent="0.2">
      <c r="B48" s="55">
        <v>1</v>
      </c>
      <c r="D48" s="104">
        <v>55190</v>
      </c>
      <c r="E48" s="105"/>
      <c r="F48" s="25" t="s">
        <v>1</v>
      </c>
      <c r="G48" s="104">
        <v>55250</v>
      </c>
      <c r="H48" s="105"/>
      <c r="I48" s="33">
        <v>3</v>
      </c>
      <c r="J48" s="34" t="s">
        <v>45</v>
      </c>
      <c r="K48" s="30">
        <f t="shared" si="4"/>
        <v>60</v>
      </c>
      <c r="L48" s="30">
        <v>11</v>
      </c>
      <c r="M48" s="30">
        <f t="shared" si="3"/>
        <v>73.333333333333329</v>
      </c>
      <c r="N48" s="30"/>
      <c r="O48" s="28">
        <f>$M48</f>
        <v>73.333333333333329</v>
      </c>
      <c r="P48" s="28"/>
      <c r="Q48" s="30"/>
      <c r="R48" s="28"/>
      <c r="S48" s="28"/>
      <c r="T48" s="28"/>
      <c r="U48" s="28">
        <f>$M48*U$13*2</f>
        <v>8.7999999999999989</v>
      </c>
      <c r="V48" s="28"/>
      <c r="W48" s="28"/>
      <c r="X48" s="28"/>
      <c r="Y48" s="28"/>
      <c r="Z48" s="28">
        <f>$M48*(Z$13/12/3)</f>
        <v>6.1111111111111107</v>
      </c>
      <c r="AA48" s="35"/>
      <c r="AB48" s="35"/>
      <c r="AC48" s="30"/>
      <c r="AD48" s="30"/>
      <c r="AE48" s="29"/>
      <c r="AF48" s="30"/>
    </row>
    <row r="49" spans="2:32" ht="12.75" customHeight="1" x14ac:dyDescent="0.2">
      <c r="B49" s="55">
        <v>1</v>
      </c>
      <c r="D49" s="104">
        <v>55190</v>
      </c>
      <c r="E49" s="105"/>
      <c r="F49" s="25" t="s">
        <v>1</v>
      </c>
      <c r="G49" s="104">
        <v>55250</v>
      </c>
      <c r="H49" s="105"/>
      <c r="I49" s="33">
        <v>3</v>
      </c>
      <c r="J49" s="34" t="s">
        <v>45</v>
      </c>
      <c r="K49" s="30">
        <f t="shared" si="4"/>
        <v>60</v>
      </c>
      <c r="L49" s="30">
        <f>L48+(5/12)</f>
        <v>11.416666666666666</v>
      </c>
      <c r="M49" s="30">
        <f t="shared" si="3"/>
        <v>76.111111111111114</v>
      </c>
      <c r="N49" s="30"/>
      <c r="O49" s="28"/>
      <c r="P49" s="28"/>
      <c r="Q49" s="28"/>
      <c r="R49" s="28"/>
      <c r="S49" s="28">
        <f>$M49*(S$13/12/3)</f>
        <v>10.570987654320989</v>
      </c>
      <c r="T49" s="28"/>
      <c r="U49" s="28"/>
      <c r="V49" s="28"/>
      <c r="W49" s="28"/>
      <c r="X49" s="28"/>
      <c r="Y49" s="28"/>
      <c r="Z49" s="28"/>
      <c r="AA49" s="35"/>
      <c r="AB49" s="35"/>
      <c r="AC49" s="30"/>
      <c r="AD49" s="30"/>
      <c r="AE49" s="29"/>
      <c r="AF49" s="30"/>
    </row>
    <row r="50" spans="2:32" ht="12.75" customHeight="1" x14ac:dyDescent="0.2">
      <c r="B50" s="55">
        <v>1</v>
      </c>
      <c r="D50" s="104">
        <v>55190</v>
      </c>
      <c r="E50" s="105"/>
      <c r="F50" s="25" t="s">
        <v>1</v>
      </c>
      <c r="G50" s="104">
        <v>55250</v>
      </c>
      <c r="H50" s="105"/>
      <c r="I50" s="33">
        <v>3</v>
      </c>
      <c r="J50" s="34" t="s">
        <v>45</v>
      </c>
      <c r="K50" s="30">
        <f t="shared" si="4"/>
        <v>60</v>
      </c>
      <c r="L50" s="30">
        <f>L49+(6/12)</f>
        <v>11.916666666666666</v>
      </c>
      <c r="M50" s="30">
        <f t="shared" si="3"/>
        <v>79.444444444444443</v>
      </c>
      <c r="N50" s="30"/>
      <c r="O50" s="28"/>
      <c r="P50" s="28">
        <f>$M50</f>
        <v>79.444444444444443</v>
      </c>
      <c r="Q50" s="30"/>
      <c r="R50" s="28"/>
      <c r="S50" s="28"/>
      <c r="T50" s="28">
        <f>$M50*(T$13/12/3)</f>
        <v>13.24074074074074</v>
      </c>
      <c r="U50" s="28"/>
      <c r="V50" s="28"/>
      <c r="W50" s="28"/>
      <c r="X50" s="28"/>
      <c r="Y50" s="28"/>
      <c r="Z50" s="28"/>
      <c r="AA50" s="35"/>
      <c r="AB50" s="35"/>
      <c r="AC50" s="30"/>
      <c r="AD50" s="30"/>
      <c r="AE50" s="29"/>
      <c r="AF50" s="30"/>
    </row>
    <row r="51" spans="2:32" ht="12.75" customHeight="1" x14ac:dyDescent="0.2">
      <c r="B51" s="55">
        <v>1</v>
      </c>
      <c r="D51" s="104">
        <v>55190</v>
      </c>
      <c r="E51" s="105"/>
      <c r="F51" s="25" t="s">
        <v>1</v>
      </c>
      <c r="G51" s="104">
        <v>55250</v>
      </c>
      <c r="H51" s="105"/>
      <c r="I51" s="33">
        <v>3</v>
      </c>
      <c r="J51" s="34" t="s">
        <v>45</v>
      </c>
      <c r="K51" s="30">
        <f t="shared" si="4"/>
        <v>60</v>
      </c>
      <c r="L51" s="30">
        <v>4</v>
      </c>
      <c r="M51" s="30">
        <f t="shared" si="3"/>
        <v>26.666666666666668</v>
      </c>
      <c r="N51" s="30"/>
      <c r="O51" s="28"/>
      <c r="P51" s="28">
        <f>$M51</f>
        <v>26.666666666666668</v>
      </c>
      <c r="Q51" s="30"/>
      <c r="R51" s="28"/>
      <c r="S51" s="28"/>
      <c r="T51" s="28"/>
      <c r="U51" s="28"/>
      <c r="V51" s="28"/>
      <c r="W51" s="28">
        <f>$M51*(W$13/12/3)</f>
        <v>5.9259259259259256</v>
      </c>
      <c r="X51" s="28"/>
      <c r="Y51" s="28"/>
      <c r="Z51" s="28"/>
      <c r="AA51" s="35"/>
      <c r="AB51" s="35"/>
      <c r="AC51" s="30"/>
      <c r="AD51" s="30"/>
      <c r="AE51" s="29"/>
      <c r="AF51" s="30"/>
    </row>
    <row r="52" spans="2:32" ht="12.75" customHeight="1" x14ac:dyDescent="0.2">
      <c r="B52" s="55"/>
      <c r="D52" s="104"/>
      <c r="E52" s="105"/>
      <c r="F52" s="25"/>
      <c r="G52" s="104"/>
      <c r="H52" s="105"/>
      <c r="I52" s="33"/>
      <c r="J52" s="34"/>
      <c r="K52" s="30" t="str">
        <f t="shared" si="4"/>
        <v/>
      </c>
      <c r="L52" s="30"/>
      <c r="M52" s="30" t="str">
        <f t="shared" si="3"/>
        <v/>
      </c>
      <c r="N52" s="30"/>
      <c r="O52" s="28"/>
      <c r="P52" s="28"/>
      <c r="Q52" s="30"/>
      <c r="R52" s="28"/>
      <c r="S52" s="28"/>
      <c r="T52" s="28"/>
      <c r="U52" s="28"/>
      <c r="V52" s="28"/>
      <c r="W52" s="28"/>
      <c r="X52" s="28"/>
      <c r="Y52" s="30"/>
      <c r="Z52" s="28"/>
      <c r="AA52" s="35"/>
      <c r="AB52" s="35"/>
      <c r="AC52" s="30"/>
      <c r="AD52" s="30"/>
      <c r="AE52" s="29"/>
      <c r="AF52" s="30"/>
    </row>
    <row r="53" spans="2:32" ht="12.75" customHeight="1" x14ac:dyDescent="0.2">
      <c r="B53" s="55">
        <v>1</v>
      </c>
      <c r="D53" s="104">
        <v>55250</v>
      </c>
      <c r="E53" s="105"/>
      <c r="F53" s="25" t="s">
        <v>1</v>
      </c>
      <c r="G53" s="104">
        <v>55325</v>
      </c>
      <c r="H53" s="105"/>
      <c r="I53" s="33">
        <v>4</v>
      </c>
      <c r="J53" s="34" t="s">
        <v>41</v>
      </c>
      <c r="K53" s="30">
        <f t="shared" si="4"/>
        <v>75</v>
      </c>
      <c r="L53" s="30">
        <f>12.5+11</f>
        <v>23.5</v>
      </c>
      <c r="M53" s="30">
        <f t="shared" si="3"/>
        <v>195.83333333333334</v>
      </c>
      <c r="N53" s="30"/>
      <c r="O53" s="28"/>
      <c r="P53" s="28"/>
      <c r="Q53" s="30"/>
      <c r="R53" s="28"/>
      <c r="S53" s="28"/>
      <c r="T53" s="28"/>
      <c r="U53" s="28">
        <f>$M53*U$13</f>
        <v>11.75</v>
      </c>
      <c r="V53" s="28">
        <f>$M53*V$13</f>
        <v>17.625</v>
      </c>
      <c r="W53" s="28"/>
      <c r="X53" s="28">
        <f>$M53*(X$13/12/3)</f>
        <v>8.1597222222222214</v>
      </c>
      <c r="Y53" s="28">
        <f>$M53*(Y$13/12/3)</f>
        <v>8.1597222222222214</v>
      </c>
      <c r="Z53" s="28"/>
      <c r="AA53" s="35"/>
      <c r="AB53" s="35"/>
      <c r="AC53" s="30"/>
      <c r="AD53" s="30"/>
      <c r="AE53" s="29"/>
      <c r="AF53" s="30"/>
    </row>
    <row r="54" spans="2:32" ht="12.75" customHeight="1" x14ac:dyDescent="0.2">
      <c r="B54" s="55">
        <v>1</v>
      </c>
      <c r="D54" s="104">
        <v>55250</v>
      </c>
      <c r="E54" s="105"/>
      <c r="F54" s="25" t="s">
        <v>1</v>
      </c>
      <c r="G54" s="104">
        <v>55325</v>
      </c>
      <c r="H54" s="105"/>
      <c r="I54" s="33">
        <v>4</v>
      </c>
      <c r="J54" s="34" t="s">
        <v>44</v>
      </c>
      <c r="K54" s="30">
        <f t="shared" si="4"/>
        <v>75</v>
      </c>
      <c r="L54" s="30">
        <f>(4+2.667)/2</f>
        <v>3.3334999999999999</v>
      </c>
      <c r="M54" s="30">
        <f t="shared" si="3"/>
        <v>27.779166666666665</v>
      </c>
      <c r="N54" s="30"/>
      <c r="O54" s="28"/>
      <c r="P54" s="28">
        <f>$M54</f>
        <v>27.779166666666665</v>
      </c>
      <c r="Q54" s="30"/>
      <c r="R54" s="28"/>
      <c r="S54" s="28"/>
      <c r="T54" s="28"/>
      <c r="U54" s="28"/>
      <c r="V54" s="28"/>
      <c r="W54" s="28">
        <f>$M54*(W$13/12/3)</f>
        <v>6.1731481481481474</v>
      </c>
      <c r="X54" s="28"/>
      <c r="Y54" s="30"/>
      <c r="Z54" s="28"/>
      <c r="AA54" s="35"/>
      <c r="AB54" s="35"/>
      <c r="AC54" s="30"/>
      <c r="AD54" s="30"/>
      <c r="AE54" s="29"/>
      <c r="AF54" s="30"/>
    </row>
    <row r="55" spans="2:32" ht="12.75" customHeight="1" x14ac:dyDescent="0.2">
      <c r="B55" s="55">
        <v>1</v>
      </c>
      <c r="D55" s="104">
        <v>55250</v>
      </c>
      <c r="E55" s="105"/>
      <c r="F55" s="25" t="s">
        <v>1</v>
      </c>
      <c r="G55" s="104">
        <v>55325</v>
      </c>
      <c r="H55" s="105"/>
      <c r="I55" s="33">
        <v>4</v>
      </c>
      <c r="J55" s="34" t="s">
        <v>45</v>
      </c>
      <c r="K55" s="30">
        <f t="shared" si="4"/>
        <v>75</v>
      </c>
      <c r="L55" s="30">
        <f>(4+2.583)/2</f>
        <v>3.2915000000000001</v>
      </c>
      <c r="M55" s="30">
        <f t="shared" si="3"/>
        <v>27.429166666666667</v>
      </c>
      <c r="N55" s="30"/>
      <c r="O55" s="28"/>
      <c r="P55" s="28">
        <f>$M55</f>
        <v>27.429166666666667</v>
      </c>
      <c r="Q55" s="28"/>
      <c r="R55" s="28"/>
      <c r="S55" s="28"/>
      <c r="T55" s="28"/>
      <c r="U55" s="28"/>
      <c r="V55" s="28"/>
      <c r="W55" s="28">
        <f>$M55*(W$13/12/3)</f>
        <v>6.0953703703703699</v>
      </c>
      <c r="X55" s="28"/>
      <c r="Y55" s="28"/>
      <c r="Z55" s="28"/>
      <c r="AA55" s="35"/>
      <c r="AB55" s="35"/>
      <c r="AC55" s="30"/>
      <c r="AD55" s="30"/>
      <c r="AE55" s="29"/>
      <c r="AF55" s="30"/>
    </row>
    <row r="56" spans="2:32" ht="12.75" customHeight="1" x14ac:dyDescent="0.2">
      <c r="B56" s="55"/>
      <c r="D56" s="104"/>
      <c r="E56" s="105"/>
      <c r="F56" s="25"/>
      <c r="G56" s="106"/>
      <c r="H56" s="107"/>
      <c r="I56" s="33"/>
      <c r="J56" s="34"/>
      <c r="K56" s="30" t="str">
        <f>IF(D56&lt;&gt;"",G56-D56,"")</f>
        <v/>
      </c>
      <c r="L56" s="30"/>
      <c r="M56" s="30" t="str">
        <f t="shared" si="3"/>
        <v/>
      </c>
      <c r="N56" s="30"/>
      <c r="O56" s="28"/>
      <c r="P56" s="28"/>
      <c r="Q56" s="30"/>
      <c r="R56" s="28"/>
      <c r="S56" s="28"/>
      <c r="T56" s="28"/>
      <c r="U56" s="28"/>
      <c r="V56" s="28"/>
      <c r="W56" s="28"/>
      <c r="X56" s="28"/>
      <c r="Y56" s="30"/>
      <c r="Z56" s="28"/>
      <c r="AA56" s="35"/>
      <c r="AB56" s="35"/>
      <c r="AC56" s="30"/>
      <c r="AD56" s="30"/>
      <c r="AE56" s="29"/>
      <c r="AF56" s="30"/>
    </row>
    <row r="57" spans="2:32" ht="12.75" customHeight="1" x14ac:dyDescent="0.2">
      <c r="B57" s="55"/>
      <c r="D57" s="104"/>
      <c r="E57" s="105"/>
      <c r="F57" s="25"/>
      <c r="G57" s="106"/>
      <c r="H57" s="107"/>
      <c r="I57" s="33"/>
      <c r="J57" s="34"/>
      <c r="K57" s="30" t="str">
        <f t="shared" si="4"/>
        <v/>
      </c>
      <c r="L57" s="30"/>
      <c r="M57" s="30" t="str">
        <f t="shared" si="3"/>
        <v/>
      </c>
      <c r="N57" s="30"/>
      <c r="O57" s="28"/>
      <c r="P57" s="28"/>
      <c r="Q57" s="30"/>
      <c r="R57" s="28"/>
      <c r="S57" s="28"/>
      <c r="T57" s="28"/>
      <c r="U57" s="28"/>
      <c r="V57" s="28"/>
      <c r="W57" s="28"/>
      <c r="X57" s="28"/>
      <c r="Y57" s="30"/>
      <c r="Z57" s="28"/>
      <c r="AA57" s="35"/>
      <c r="AB57" s="35"/>
      <c r="AC57" s="30"/>
      <c r="AD57" s="30"/>
      <c r="AE57" s="29"/>
      <c r="AF57" s="30"/>
    </row>
    <row r="58" spans="2:32" ht="12.75" customHeight="1" x14ac:dyDescent="0.2">
      <c r="B58" s="55"/>
      <c r="D58" s="104"/>
      <c r="E58" s="105"/>
      <c r="F58" s="25"/>
      <c r="G58" s="106"/>
      <c r="H58" s="107"/>
      <c r="I58" s="33"/>
      <c r="J58" s="34"/>
      <c r="K58" s="30" t="str">
        <f t="shared" si="4"/>
        <v/>
      </c>
      <c r="L58" s="30"/>
      <c r="M58" s="30" t="str">
        <f t="shared" si="3"/>
        <v/>
      </c>
      <c r="N58" s="30"/>
      <c r="O58" s="28"/>
      <c r="P58" s="28"/>
      <c r="Q58" s="30"/>
      <c r="R58" s="28"/>
      <c r="S58" s="28"/>
      <c r="T58" s="28"/>
      <c r="U58" s="28"/>
      <c r="V58" s="28"/>
      <c r="W58" s="28"/>
      <c r="X58" s="28"/>
      <c r="Y58" s="28"/>
      <c r="Z58" s="28"/>
      <c r="AA58" s="35"/>
      <c r="AB58" s="35"/>
      <c r="AC58" s="30"/>
      <c r="AD58" s="30"/>
      <c r="AE58" s="29"/>
      <c r="AF58" s="30"/>
    </row>
    <row r="59" spans="2:32" ht="12.75" customHeight="1" x14ac:dyDescent="0.2">
      <c r="B59" s="55"/>
      <c r="D59" s="118" t="s">
        <v>48</v>
      </c>
      <c r="E59" s="116" t="s">
        <v>55</v>
      </c>
      <c r="F59" s="116"/>
      <c r="G59" s="116"/>
      <c r="H59" s="117"/>
      <c r="I59" s="33"/>
      <c r="J59" s="34"/>
      <c r="K59" s="30"/>
      <c r="L59" s="30"/>
      <c r="M59" s="30"/>
      <c r="N59" s="30"/>
      <c r="O59" s="28"/>
      <c r="P59" s="28"/>
      <c r="Q59" s="30"/>
      <c r="R59" s="28"/>
      <c r="S59" s="28"/>
      <c r="T59" s="28"/>
      <c r="U59" s="28"/>
      <c r="V59" s="28"/>
      <c r="W59" s="28"/>
      <c r="X59" s="28"/>
      <c r="Y59" s="28"/>
      <c r="Z59" s="28"/>
      <c r="AA59" s="35"/>
      <c r="AB59" s="35"/>
      <c r="AC59" s="30"/>
      <c r="AD59" s="30"/>
      <c r="AE59" s="29"/>
      <c r="AF59" s="30"/>
    </row>
    <row r="60" spans="2:32" ht="12.75" customHeight="1" x14ac:dyDescent="0.2">
      <c r="B60" s="55">
        <v>1</v>
      </c>
      <c r="D60" s="104">
        <v>45</v>
      </c>
      <c r="E60" s="105"/>
      <c r="F60" s="32"/>
      <c r="G60" s="104">
        <v>61.52</v>
      </c>
      <c r="H60" s="105"/>
      <c r="I60" s="33">
        <v>5</v>
      </c>
      <c r="J60" s="34" t="s">
        <v>41</v>
      </c>
      <c r="K60" s="30">
        <f t="shared" si="4"/>
        <v>16.520000000000003</v>
      </c>
      <c r="L60" s="30">
        <v>17.579999999999998</v>
      </c>
      <c r="M60" s="30">
        <f t="shared" ref="M60:M86" si="5">IF(D60&lt;&gt;"",K60*L60/9,"")</f>
        <v>32.269066666666667</v>
      </c>
      <c r="N60" s="30"/>
      <c r="O60" s="28"/>
      <c r="P60" s="28">
        <f>$M60</f>
        <v>32.269066666666667</v>
      </c>
      <c r="Q60" s="30"/>
      <c r="R60" s="28"/>
      <c r="S60" s="28"/>
      <c r="T60" s="28"/>
      <c r="U60" s="28"/>
      <c r="V60" s="28"/>
      <c r="W60" s="28">
        <f>$M60*(W$13/12/3)</f>
        <v>7.1709037037037033</v>
      </c>
      <c r="X60" s="28"/>
      <c r="Y60" s="28"/>
      <c r="Z60" s="28"/>
      <c r="AA60" s="35"/>
      <c r="AB60" s="35"/>
      <c r="AC60" s="30"/>
      <c r="AD60" s="30"/>
      <c r="AE60" s="29"/>
      <c r="AF60" s="30"/>
    </row>
    <row r="61" spans="2:32" ht="12.75" customHeight="1" x14ac:dyDescent="0.2">
      <c r="B61" s="55"/>
      <c r="D61" s="104"/>
      <c r="E61" s="105"/>
      <c r="F61" s="32"/>
      <c r="G61" s="106"/>
      <c r="H61" s="107"/>
      <c r="I61" s="33"/>
      <c r="J61" s="34"/>
      <c r="K61" s="30" t="str">
        <f t="shared" si="4"/>
        <v/>
      </c>
      <c r="L61" s="30"/>
      <c r="M61" s="30" t="str">
        <f t="shared" si="5"/>
        <v/>
      </c>
      <c r="N61" s="30"/>
      <c r="O61" s="28"/>
      <c r="P61" s="28"/>
      <c r="Q61" s="30"/>
      <c r="R61" s="28"/>
      <c r="S61" s="28"/>
      <c r="T61" s="28"/>
      <c r="U61" s="28"/>
      <c r="V61" s="28"/>
      <c r="W61" s="28"/>
      <c r="X61" s="28"/>
      <c r="Y61" s="28"/>
      <c r="Z61" s="28"/>
      <c r="AA61" s="35"/>
      <c r="AB61" s="35"/>
      <c r="AC61" s="30"/>
      <c r="AD61" s="30"/>
      <c r="AE61" s="29"/>
      <c r="AF61" s="30"/>
    </row>
    <row r="62" spans="2:32" ht="12.75" customHeight="1" x14ac:dyDescent="0.2">
      <c r="B62" s="55"/>
      <c r="D62" s="104"/>
      <c r="E62" s="105"/>
      <c r="F62" s="32"/>
      <c r="G62" s="106"/>
      <c r="H62" s="107"/>
      <c r="I62" s="33"/>
      <c r="J62" s="34"/>
      <c r="K62" s="30" t="str">
        <f t="shared" si="4"/>
        <v/>
      </c>
      <c r="L62" s="30"/>
      <c r="M62" s="30" t="str">
        <f t="shared" si="5"/>
        <v/>
      </c>
      <c r="N62" s="30"/>
      <c r="O62" s="28"/>
      <c r="P62" s="28"/>
      <c r="Q62" s="30"/>
      <c r="R62" s="28"/>
      <c r="S62" s="28"/>
      <c r="T62" s="28"/>
      <c r="U62" s="28"/>
      <c r="V62" s="28"/>
      <c r="W62" s="28"/>
      <c r="X62" s="28"/>
      <c r="Y62" s="28"/>
      <c r="Z62" s="28"/>
      <c r="AA62" s="35"/>
      <c r="AB62" s="35"/>
      <c r="AC62" s="30"/>
      <c r="AD62" s="30"/>
      <c r="AE62" s="29"/>
      <c r="AF62" s="30"/>
    </row>
    <row r="63" spans="2:32" ht="12.75" customHeight="1" x14ac:dyDescent="0.2">
      <c r="B63" s="55"/>
      <c r="D63" s="104"/>
      <c r="E63" s="105"/>
      <c r="F63" s="32"/>
      <c r="G63" s="106"/>
      <c r="H63" s="107"/>
      <c r="I63" s="33"/>
      <c r="J63" s="34"/>
      <c r="K63" s="30" t="str">
        <f t="shared" si="4"/>
        <v/>
      </c>
      <c r="L63" s="30"/>
      <c r="M63" s="30" t="str">
        <f t="shared" si="5"/>
        <v/>
      </c>
      <c r="N63" s="30"/>
      <c r="O63" s="28"/>
      <c r="P63" s="28"/>
      <c r="Q63" s="30"/>
      <c r="R63" s="28"/>
      <c r="S63" s="28"/>
      <c r="T63" s="28"/>
      <c r="U63" s="28"/>
      <c r="V63" s="28"/>
      <c r="W63" s="28"/>
      <c r="X63" s="28"/>
      <c r="Y63" s="28"/>
      <c r="Z63" s="28"/>
      <c r="AA63" s="35"/>
      <c r="AB63" s="35"/>
      <c r="AC63" s="30"/>
      <c r="AD63" s="30"/>
      <c r="AE63" s="29"/>
      <c r="AF63" s="30"/>
    </row>
    <row r="64" spans="2:32" ht="12.75" customHeight="1" x14ac:dyDescent="0.2">
      <c r="B64" s="55"/>
      <c r="D64" s="104"/>
      <c r="E64" s="105"/>
      <c r="F64" s="32"/>
      <c r="G64" s="106"/>
      <c r="H64" s="107"/>
      <c r="I64" s="33"/>
      <c r="J64" s="34"/>
      <c r="K64" s="30" t="str">
        <f t="shared" si="4"/>
        <v/>
      </c>
      <c r="L64" s="30"/>
      <c r="M64" s="30" t="str">
        <f t="shared" si="5"/>
        <v/>
      </c>
      <c r="N64" s="30"/>
      <c r="O64" s="28"/>
      <c r="P64" s="28"/>
      <c r="Q64" s="30"/>
      <c r="R64" s="28"/>
      <c r="S64" s="28"/>
      <c r="T64" s="28"/>
      <c r="U64" s="28"/>
      <c r="V64" s="28"/>
      <c r="W64" s="28"/>
      <c r="X64" s="28"/>
      <c r="Y64" s="28"/>
      <c r="Z64" s="30"/>
      <c r="AA64" s="35"/>
      <c r="AB64" s="35"/>
      <c r="AC64" s="30"/>
      <c r="AD64" s="30"/>
      <c r="AE64" s="35"/>
      <c r="AF64" s="30"/>
    </row>
    <row r="65" spans="2:32" ht="12.75" customHeight="1" x14ac:dyDescent="0.2">
      <c r="B65" s="55"/>
      <c r="D65" s="104"/>
      <c r="E65" s="105"/>
      <c r="F65" s="32"/>
      <c r="G65" s="106"/>
      <c r="H65" s="107"/>
      <c r="I65" s="33"/>
      <c r="J65" s="34"/>
      <c r="K65" s="30" t="str">
        <f t="shared" si="4"/>
        <v/>
      </c>
      <c r="L65" s="30"/>
      <c r="M65" s="30" t="str">
        <f t="shared" si="5"/>
        <v/>
      </c>
      <c r="N65" s="30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30"/>
      <c r="AA65" s="28"/>
      <c r="AB65" s="28"/>
      <c r="AC65" s="28"/>
      <c r="AD65" s="30"/>
      <c r="AE65" s="29"/>
      <c r="AF65" s="30"/>
    </row>
    <row r="66" spans="2:32" ht="12.75" customHeight="1" x14ac:dyDescent="0.2">
      <c r="B66" s="55"/>
      <c r="D66" s="104"/>
      <c r="E66" s="105"/>
      <c r="F66" s="32"/>
      <c r="G66" s="106"/>
      <c r="H66" s="107"/>
      <c r="I66" s="33"/>
      <c r="J66" s="34"/>
      <c r="K66" s="30" t="str">
        <f t="shared" si="4"/>
        <v/>
      </c>
      <c r="L66" s="30"/>
      <c r="M66" s="30" t="str">
        <f t="shared" si="5"/>
        <v/>
      </c>
      <c r="N66" s="30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30"/>
      <c r="AA66" s="28"/>
      <c r="AB66" s="28"/>
      <c r="AC66" s="28"/>
      <c r="AD66" s="30"/>
      <c r="AE66" s="29"/>
      <c r="AF66" s="30"/>
    </row>
    <row r="67" spans="2:32" ht="12.75" customHeight="1" x14ac:dyDescent="0.2">
      <c r="B67" s="55"/>
      <c r="D67" s="104"/>
      <c r="E67" s="105"/>
      <c r="F67" s="32"/>
      <c r="G67" s="106"/>
      <c r="H67" s="107"/>
      <c r="I67" s="33"/>
      <c r="J67" s="34"/>
      <c r="K67" s="30" t="str">
        <f t="shared" si="4"/>
        <v/>
      </c>
      <c r="L67" s="30"/>
      <c r="M67" s="30" t="str">
        <f t="shared" si="5"/>
        <v/>
      </c>
      <c r="N67" s="30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30"/>
      <c r="AA67" s="28"/>
      <c r="AB67" s="28"/>
      <c r="AC67" s="28"/>
      <c r="AD67" s="30"/>
      <c r="AE67" s="29"/>
      <c r="AF67" s="30"/>
    </row>
    <row r="68" spans="2:32" ht="12.75" customHeight="1" x14ac:dyDescent="0.2">
      <c r="B68" s="55"/>
      <c r="D68" s="104"/>
      <c r="E68" s="105"/>
      <c r="F68" s="32"/>
      <c r="G68" s="106"/>
      <c r="H68" s="107"/>
      <c r="I68" s="33"/>
      <c r="J68" s="34"/>
      <c r="K68" s="30" t="str">
        <f t="shared" si="4"/>
        <v/>
      </c>
      <c r="L68" s="30"/>
      <c r="M68" s="30" t="str">
        <f t="shared" si="5"/>
        <v/>
      </c>
      <c r="N68" s="30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30"/>
      <c r="AA68" s="28"/>
      <c r="AB68" s="28"/>
      <c r="AC68" s="28"/>
      <c r="AD68" s="30"/>
      <c r="AE68" s="29"/>
      <c r="AF68" s="30"/>
    </row>
    <row r="69" spans="2:32" ht="12.75" customHeight="1" x14ac:dyDescent="0.2">
      <c r="B69" s="55"/>
      <c r="D69" s="104"/>
      <c r="E69" s="105"/>
      <c r="F69" s="32"/>
      <c r="G69" s="106"/>
      <c r="H69" s="107"/>
      <c r="I69" s="33"/>
      <c r="J69" s="34"/>
      <c r="K69" s="30" t="str">
        <f t="shared" si="4"/>
        <v/>
      </c>
      <c r="L69" s="30"/>
      <c r="M69" s="30" t="str">
        <f t="shared" si="5"/>
        <v/>
      </c>
      <c r="N69" s="30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30"/>
      <c r="AA69" s="28"/>
      <c r="AB69" s="28"/>
      <c r="AC69" s="28"/>
      <c r="AD69" s="30"/>
      <c r="AE69" s="29"/>
      <c r="AF69" s="30"/>
    </row>
    <row r="70" spans="2:32" ht="12.75" customHeight="1" x14ac:dyDescent="0.2">
      <c r="B70" s="55"/>
      <c r="D70" s="104"/>
      <c r="E70" s="105"/>
      <c r="F70" s="32"/>
      <c r="G70" s="106"/>
      <c r="H70" s="107"/>
      <c r="I70" s="33"/>
      <c r="J70" s="34"/>
      <c r="K70" s="30" t="str">
        <f t="shared" si="4"/>
        <v/>
      </c>
      <c r="L70" s="30"/>
      <c r="M70" s="30" t="str">
        <f t="shared" si="5"/>
        <v/>
      </c>
      <c r="N70" s="30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30"/>
      <c r="AE70" s="29"/>
      <c r="AF70" s="30"/>
    </row>
    <row r="71" spans="2:32" ht="12.75" customHeight="1" x14ac:dyDescent="0.2">
      <c r="B71" s="55"/>
      <c r="D71" s="104"/>
      <c r="E71" s="105"/>
      <c r="F71" s="32"/>
      <c r="G71" s="106"/>
      <c r="H71" s="107"/>
      <c r="I71" s="33"/>
      <c r="J71" s="34"/>
      <c r="K71" s="30" t="str">
        <f t="shared" si="4"/>
        <v/>
      </c>
      <c r="L71" s="30"/>
      <c r="M71" s="30" t="str">
        <f t="shared" si="5"/>
        <v/>
      </c>
      <c r="N71" s="30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30"/>
      <c r="AE71" s="29"/>
      <c r="AF71" s="30"/>
    </row>
    <row r="72" spans="2:32" ht="12.75" customHeight="1" x14ac:dyDescent="0.2">
      <c r="B72" s="55"/>
      <c r="D72" s="104"/>
      <c r="E72" s="105"/>
      <c r="F72" s="32"/>
      <c r="G72" s="106"/>
      <c r="H72" s="107"/>
      <c r="I72" s="33"/>
      <c r="J72" s="36"/>
      <c r="K72" s="30" t="str">
        <f t="shared" si="4"/>
        <v/>
      </c>
      <c r="L72" s="30"/>
      <c r="M72" s="30" t="str">
        <f t="shared" si="5"/>
        <v/>
      </c>
      <c r="N72" s="30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30"/>
      <c r="AE72" s="29"/>
      <c r="AF72" s="30"/>
    </row>
    <row r="73" spans="2:32" ht="12.75" customHeight="1" x14ac:dyDescent="0.2">
      <c r="B73" s="55"/>
      <c r="D73" s="104"/>
      <c r="E73" s="105"/>
      <c r="F73" s="32"/>
      <c r="G73" s="106"/>
      <c r="H73" s="107"/>
      <c r="I73" s="33"/>
      <c r="J73" s="36"/>
      <c r="K73" s="30" t="str">
        <f t="shared" si="4"/>
        <v/>
      </c>
      <c r="L73" s="30"/>
      <c r="M73" s="30" t="str">
        <f t="shared" si="5"/>
        <v/>
      </c>
      <c r="N73" s="30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30"/>
      <c r="AE73" s="29"/>
      <c r="AF73" s="30"/>
    </row>
    <row r="74" spans="2:32" ht="12.75" customHeight="1" x14ac:dyDescent="0.2">
      <c r="B74" s="55"/>
      <c r="D74" s="104"/>
      <c r="E74" s="105"/>
      <c r="F74" s="32"/>
      <c r="G74" s="106"/>
      <c r="H74" s="107"/>
      <c r="I74" s="33"/>
      <c r="J74" s="36"/>
      <c r="K74" s="30" t="str">
        <f t="shared" si="4"/>
        <v/>
      </c>
      <c r="L74" s="30"/>
      <c r="M74" s="30" t="str">
        <f t="shared" si="5"/>
        <v/>
      </c>
      <c r="N74" s="30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30"/>
      <c r="AE74" s="29"/>
      <c r="AF74" s="30"/>
    </row>
    <row r="75" spans="2:32" ht="12.75" customHeight="1" x14ac:dyDescent="0.2">
      <c r="B75" s="55"/>
      <c r="D75" s="104"/>
      <c r="E75" s="105"/>
      <c r="F75" s="32"/>
      <c r="G75" s="106"/>
      <c r="H75" s="107"/>
      <c r="I75" s="33"/>
      <c r="J75" s="34"/>
      <c r="K75" s="30" t="str">
        <f t="shared" si="4"/>
        <v/>
      </c>
      <c r="L75" s="30"/>
      <c r="M75" s="30" t="str">
        <f t="shared" si="5"/>
        <v/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5"/>
      <c r="AB75" s="28"/>
      <c r="AC75" s="28"/>
      <c r="AD75" s="30"/>
      <c r="AE75" s="29"/>
      <c r="AF75" s="30"/>
    </row>
    <row r="76" spans="2:32" ht="12.75" customHeight="1" x14ac:dyDescent="0.2">
      <c r="B76" s="55"/>
      <c r="D76" s="104"/>
      <c r="E76" s="105"/>
      <c r="F76" s="32"/>
      <c r="G76" s="106"/>
      <c r="H76" s="107"/>
      <c r="I76" s="33"/>
      <c r="J76" s="34"/>
      <c r="K76" s="30" t="str">
        <f t="shared" si="4"/>
        <v/>
      </c>
      <c r="L76" s="30"/>
      <c r="M76" s="30" t="str">
        <f t="shared" si="5"/>
        <v/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5"/>
      <c r="AB76" s="28"/>
      <c r="AC76" s="28"/>
      <c r="AD76" s="30"/>
      <c r="AE76" s="29"/>
      <c r="AF76" s="30"/>
    </row>
    <row r="77" spans="2:32" ht="12.75" customHeight="1" x14ac:dyDescent="0.2">
      <c r="B77" s="55"/>
      <c r="D77" s="104"/>
      <c r="E77" s="105"/>
      <c r="F77" s="32"/>
      <c r="G77" s="106"/>
      <c r="H77" s="107"/>
      <c r="I77" s="33"/>
      <c r="J77" s="34"/>
      <c r="K77" s="30" t="str">
        <f t="shared" si="4"/>
        <v/>
      </c>
      <c r="L77" s="30"/>
      <c r="M77" s="30" t="str">
        <f t="shared" si="5"/>
        <v/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5"/>
      <c r="AB77" s="28"/>
      <c r="AC77" s="28"/>
      <c r="AD77" s="30"/>
      <c r="AE77" s="29"/>
      <c r="AF77" s="30"/>
    </row>
    <row r="78" spans="2:32" ht="12.75" customHeight="1" x14ac:dyDescent="0.2">
      <c r="B78" s="55"/>
      <c r="D78" s="104"/>
      <c r="E78" s="105"/>
      <c r="F78" s="32"/>
      <c r="G78" s="106"/>
      <c r="H78" s="107"/>
      <c r="I78" s="33"/>
      <c r="J78" s="34"/>
      <c r="K78" s="30" t="str">
        <f t="shared" si="4"/>
        <v/>
      </c>
      <c r="L78" s="30"/>
      <c r="M78" s="30" t="str">
        <f t="shared" si="5"/>
        <v/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5"/>
      <c r="AB78" s="28"/>
      <c r="AC78" s="28"/>
      <c r="AD78" s="30"/>
      <c r="AE78" s="29"/>
      <c r="AF78" s="30"/>
    </row>
    <row r="79" spans="2:32" ht="12.75" customHeight="1" x14ac:dyDescent="0.2">
      <c r="B79" s="55"/>
      <c r="D79" s="104"/>
      <c r="E79" s="105"/>
      <c r="F79" s="32"/>
      <c r="G79" s="106"/>
      <c r="H79" s="107"/>
      <c r="I79" s="33"/>
      <c r="J79" s="34"/>
      <c r="K79" s="30" t="str">
        <f t="shared" si="4"/>
        <v/>
      </c>
      <c r="L79" s="30"/>
      <c r="M79" s="30" t="str">
        <f t="shared" si="5"/>
        <v/>
      </c>
      <c r="N79" s="30"/>
      <c r="O79" s="28"/>
      <c r="P79" s="28"/>
      <c r="Q79" s="30"/>
      <c r="R79" s="28"/>
      <c r="S79" s="28"/>
      <c r="T79" s="28"/>
      <c r="U79" s="28"/>
      <c r="V79" s="28"/>
      <c r="W79" s="28"/>
      <c r="X79" s="28"/>
      <c r="Y79" s="28"/>
      <c r="Z79" s="28"/>
      <c r="AA79" s="35"/>
      <c r="AB79" s="35"/>
      <c r="AC79" s="30"/>
      <c r="AD79" s="30"/>
      <c r="AE79" s="29"/>
      <c r="AF79" s="30"/>
    </row>
    <row r="80" spans="2:32" ht="12.75" customHeight="1" x14ac:dyDescent="0.2">
      <c r="B80" s="55"/>
      <c r="D80" s="104"/>
      <c r="E80" s="105"/>
      <c r="F80" s="32"/>
      <c r="G80" s="106"/>
      <c r="H80" s="107"/>
      <c r="I80" s="33"/>
      <c r="J80" s="34"/>
      <c r="K80" s="30" t="str">
        <f t="shared" si="4"/>
        <v/>
      </c>
      <c r="L80" s="30"/>
      <c r="M80" s="30" t="str">
        <f t="shared" si="5"/>
        <v/>
      </c>
      <c r="N80" s="30"/>
      <c r="O80" s="28"/>
      <c r="P80" s="28"/>
      <c r="Q80" s="30"/>
      <c r="R80" s="28"/>
      <c r="S80" s="28"/>
      <c r="T80" s="28"/>
      <c r="U80" s="28"/>
      <c r="V80" s="28"/>
      <c r="W80" s="28"/>
      <c r="X80" s="28"/>
      <c r="Y80" s="28"/>
      <c r="Z80" s="28"/>
      <c r="AA80" s="35"/>
      <c r="AB80" s="35"/>
      <c r="AC80" s="30"/>
      <c r="AD80" s="30"/>
      <c r="AE80" s="29"/>
      <c r="AF80" s="30"/>
    </row>
    <row r="81" spans="2:32" ht="12.75" customHeight="1" x14ac:dyDescent="0.2">
      <c r="B81" s="55"/>
      <c r="D81" s="104"/>
      <c r="E81" s="105"/>
      <c r="F81" s="32"/>
      <c r="G81" s="106"/>
      <c r="H81" s="107"/>
      <c r="I81" s="33"/>
      <c r="J81" s="34"/>
      <c r="K81" s="30" t="str">
        <f t="shared" si="4"/>
        <v/>
      </c>
      <c r="L81" s="30"/>
      <c r="M81" s="30" t="str">
        <f t="shared" si="5"/>
        <v/>
      </c>
      <c r="N81" s="30"/>
      <c r="O81" s="28"/>
      <c r="P81" s="28"/>
      <c r="Q81" s="30"/>
      <c r="R81" s="28"/>
      <c r="S81" s="28"/>
      <c r="T81" s="28"/>
      <c r="U81" s="28"/>
      <c r="V81" s="28"/>
      <c r="W81" s="28"/>
      <c r="X81" s="28"/>
      <c r="Y81" s="28"/>
      <c r="Z81" s="28"/>
      <c r="AA81" s="35"/>
      <c r="AB81" s="35"/>
      <c r="AC81" s="30"/>
      <c r="AD81" s="30"/>
      <c r="AE81" s="29"/>
      <c r="AF81" s="30"/>
    </row>
    <row r="82" spans="2:32" ht="12.75" customHeight="1" x14ac:dyDescent="0.2">
      <c r="B82" s="55"/>
      <c r="D82" s="104"/>
      <c r="E82" s="105"/>
      <c r="F82" s="32"/>
      <c r="G82" s="106"/>
      <c r="H82" s="107"/>
      <c r="I82" s="33"/>
      <c r="J82" s="34"/>
      <c r="K82" s="30" t="str">
        <f t="shared" si="4"/>
        <v/>
      </c>
      <c r="L82" s="30"/>
      <c r="M82" s="30" t="str">
        <f t="shared" si="5"/>
        <v/>
      </c>
      <c r="N82" s="30"/>
      <c r="O82" s="28"/>
      <c r="P82" s="28"/>
      <c r="Q82" s="30"/>
      <c r="R82" s="28"/>
      <c r="S82" s="28"/>
      <c r="T82" s="28"/>
      <c r="U82" s="28"/>
      <c r="V82" s="28"/>
      <c r="W82" s="28"/>
      <c r="X82" s="28"/>
      <c r="Y82" s="28"/>
      <c r="Z82" s="28"/>
      <c r="AA82" s="35"/>
      <c r="AB82" s="35"/>
      <c r="AC82" s="30"/>
      <c r="AD82" s="30"/>
      <c r="AE82" s="29"/>
      <c r="AF82" s="30"/>
    </row>
    <row r="83" spans="2:32" ht="12.75" customHeight="1" x14ac:dyDescent="0.2">
      <c r="B83" s="55"/>
      <c r="D83" s="104"/>
      <c r="E83" s="105"/>
      <c r="F83" s="38"/>
      <c r="G83" s="106"/>
      <c r="H83" s="107"/>
      <c r="I83" s="39"/>
      <c r="J83" s="36"/>
      <c r="K83" s="30" t="str">
        <f t="shared" si="4"/>
        <v/>
      </c>
      <c r="L83" s="40"/>
      <c r="M83" s="40" t="str">
        <f t="shared" si="5"/>
        <v/>
      </c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1"/>
      <c r="AB83" s="41"/>
      <c r="AC83" s="40"/>
      <c r="AD83" s="40"/>
      <c r="AE83" s="41"/>
      <c r="AF83" s="40"/>
    </row>
    <row r="84" spans="2:32" ht="12.75" customHeight="1" x14ac:dyDescent="0.2">
      <c r="B84" s="55"/>
      <c r="D84" s="104"/>
      <c r="E84" s="105"/>
      <c r="F84" s="38"/>
      <c r="G84" s="106"/>
      <c r="H84" s="107"/>
      <c r="I84" s="39"/>
      <c r="J84" s="36"/>
      <c r="K84" s="30" t="str">
        <f t="shared" si="4"/>
        <v/>
      </c>
      <c r="L84" s="40"/>
      <c r="M84" s="40" t="str">
        <f t="shared" si="5"/>
        <v/>
      </c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1"/>
      <c r="AB84" s="41"/>
      <c r="AC84" s="40"/>
      <c r="AD84" s="40"/>
      <c r="AE84" s="41"/>
      <c r="AF84" s="40"/>
    </row>
    <row r="85" spans="2:32" ht="12.75" customHeight="1" x14ac:dyDescent="0.2">
      <c r="B85" s="55"/>
      <c r="D85" s="104"/>
      <c r="E85" s="105"/>
      <c r="F85" s="38"/>
      <c r="G85" s="106"/>
      <c r="H85" s="107"/>
      <c r="I85" s="39"/>
      <c r="J85" s="36"/>
      <c r="K85" s="30" t="str">
        <f t="shared" si="4"/>
        <v/>
      </c>
      <c r="L85" s="40"/>
      <c r="M85" s="40" t="str">
        <f t="shared" si="5"/>
        <v/>
      </c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1"/>
      <c r="AB85" s="41"/>
      <c r="AC85" s="40"/>
      <c r="AD85" s="40"/>
      <c r="AE85" s="41"/>
      <c r="AF85" s="40"/>
    </row>
    <row r="86" spans="2:32" ht="12.75" customHeight="1" thickBot="1" x14ac:dyDescent="0.25">
      <c r="B86" s="56"/>
      <c r="D86" s="108"/>
      <c r="E86" s="109"/>
      <c r="F86" s="38"/>
      <c r="G86" s="110"/>
      <c r="H86" s="111"/>
      <c r="I86" s="39"/>
      <c r="J86" s="36"/>
      <c r="K86" s="38" t="str">
        <f>IF(D86&lt;&gt;"",G86-D86,"")</f>
        <v/>
      </c>
      <c r="L86" s="40"/>
      <c r="M86" s="40" t="str">
        <f t="shared" si="5"/>
        <v/>
      </c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1"/>
      <c r="AB86" s="41"/>
      <c r="AC86" s="40"/>
      <c r="AD86" s="40"/>
      <c r="AE86" s="41"/>
      <c r="AF86" s="40"/>
    </row>
    <row r="87" spans="2:32" ht="12.75" customHeight="1" thickBot="1" x14ac:dyDescent="0.25">
      <c r="D87" s="90" t="s">
        <v>4</v>
      </c>
      <c r="E87" s="91"/>
      <c r="F87" s="91"/>
      <c r="G87" s="91"/>
      <c r="H87" s="91"/>
      <c r="I87" s="91"/>
      <c r="J87" s="91"/>
      <c r="K87" s="91"/>
      <c r="L87" s="91"/>
      <c r="M87" s="91"/>
      <c r="N87" s="92"/>
      <c r="O87" s="44">
        <f>IF(O10="","",IF(O29="","",IF(SUM(O30:O86)&lt;&gt;0,SUM(O30:O86),"")))</f>
        <v>480.27777777777777</v>
      </c>
      <c r="P87" s="44">
        <f>IF(P10="","",IF(P29="","",IF(SUM(P30:P86)&lt;&gt;0,SUM(P30:P86),"")))</f>
        <v>896.3662888888889</v>
      </c>
      <c r="Q87" s="44">
        <f>IF(Q10="","",IF(Q29="","",IF(SUM(Q30:Q86)&lt;&gt;0,SUM(Q30:Q86),"")))</f>
        <v>305</v>
      </c>
      <c r="R87" s="44">
        <f>IF(R10="","",IF(R29="","",IF(SUM(R30:R86)&lt;&gt;0,SUM(R30:R86),"")))</f>
        <v>327.77777777777777</v>
      </c>
      <c r="S87" s="44">
        <f>IF(S10="","",IF(S29="","",IF(SUM(S30:S86)&lt;&gt;0,SUM(S30:S86),"")))</f>
        <v>69.212962962962962</v>
      </c>
      <c r="T87" s="44">
        <f t="shared" ref="T87:X87" si="6">IF(T10="","",IF(T29="","",IF(SUM(T30:T86)&lt;&gt;0,SUM(T30:T86),"")))</f>
        <v>86.666666666666657</v>
      </c>
      <c r="U87" s="71">
        <f>IF(U10="","",IF(U29="","",IF(SUM(U30:V86)&lt;&gt;0,SUM(U30:V86),"")))</f>
        <v>136.17500000000001</v>
      </c>
      <c r="V87" s="72"/>
      <c r="W87" s="44">
        <f t="shared" si="6"/>
        <v>83.636953086419751</v>
      </c>
      <c r="X87" s="44">
        <f t="shared" si="6"/>
        <v>21.817129629629626</v>
      </c>
      <c r="Y87" s="71">
        <f>IF(Y10="","",IF(Y29="","",IF(SUM(Y30:Z86)&lt;&gt;0,SUM(Y30:Z86),"")))</f>
        <v>61.840277777777779</v>
      </c>
      <c r="Z87" s="72"/>
      <c r="AA87" s="44" t="str">
        <f t="shared" ref="AA87:AF87" si="7">IF(AA10="","",IF(AA29="","",IF(SUM(AA30:AA86)&lt;&gt;0,SUM(AA30:AA86),"")))</f>
        <v/>
      </c>
      <c r="AB87" s="44" t="str">
        <f t="shared" si="7"/>
        <v/>
      </c>
      <c r="AC87" s="44" t="str">
        <f t="shared" si="7"/>
        <v/>
      </c>
      <c r="AD87" s="44" t="str">
        <f t="shared" si="7"/>
        <v/>
      </c>
      <c r="AE87" s="44" t="str">
        <f t="shared" si="7"/>
        <v/>
      </c>
      <c r="AF87" s="44" t="str">
        <f t="shared" si="7"/>
        <v/>
      </c>
    </row>
    <row r="88" spans="2:32" ht="12.75" customHeight="1" x14ac:dyDescent="0.2">
      <c r="B88" s="6" t="s">
        <v>19</v>
      </c>
      <c r="D88" s="87" t="s">
        <v>5</v>
      </c>
      <c r="E88" s="88"/>
      <c r="F88" s="88"/>
      <c r="G88" s="88"/>
      <c r="H88" s="88"/>
      <c r="I88" s="88"/>
      <c r="J88" s="88"/>
      <c r="K88" s="88"/>
      <c r="L88" s="88"/>
      <c r="M88" s="88"/>
      <c r="N88" s="89"/>
      <c r="O88" s="45">
        <f t="shared" ref="O88:Y88" si="8">IF(O10="","",IF(O29="",IF(SUM(COUNTIF(O30:O86,"LS")+COUNTIF(O30:O86,"LUMP"))&gt;0,"LS",""),IF(O87&lt;&gt;"",ROUNDUP(O87,0),"")))</f>
        <v>481</v>
      </c>
      <c r="P88" s="45">
        <f t="shared" si="8"/>
        <v>897</v>
      </c>
      <c r="Q88" s="45">
        <f t="shared" si="8"/>
        <v>305</v>
      </c>
      <c r="R88" s="45">
        <f t="shared" si="8"/>
        <v>328</v>
      </c>
      <c r="S88" s="45">
        <f t="shared" si="8"/>
        <v>70</v>
      </c>
      <c r="T88" s="45">
        <f t="shared" si="8"/>
        <v>87</v>
      </c>
      <c r="U88" s="73">
        <f t="shared" si="8"/>
        <v>137</v>
      </c>
      <c r="V88" s="74"/>
      <c r="W88" s="45">
        <f t="shared" si="8"/>
        <v>84</v>
      </c>
      <c r="X88" s="45">
        <f t="shared" si="8"/>
        <v>22</v>
      </c>
      <c r="Y88" s="73">
        <f t="shared" si="8"/>
        <v>62</v>
      </c>
      <c r="Z88" s="74"/>
      <c r="AA88" s="45" t="str">
        <f t="shared" ref="AA88:AF88" si="9">IF(AA10="","",IF(AA29="",IF(SUM(COUNTIF(AA30:AA86,"LS")+COUNTIF(AA30:AA86,"LUMP"))&gt;0,"LS",""),IF(AA87&lt;&gt;"",ROUNDUP(AA87,0),"")))</f>
        <v/>
      </c>
      <c r="AB88" s="45" t="str">
        <f t="shared" si="9"/>
        <v/>
      </c>
      <c r="AC88" s="45" t="str">
        <f t="shared" si="9"/>
        <v/>
      </c>
      <c r="AD88" s="45" t="str">
        <f t="shared" si="9"/>
        <v/>
      </c>
      <c r="AE88" s="45" t="str">
        <f t="shared" si="9"/>
        <v/>
      </c>
      <c r="AF88" s="45" t="str">
        <f t="shared" si="9"/>
        <v/>
      </c>
    </row>
    <row r="89" spans="2:32" ht="12.75" customHeight="1" thickBot="1" x14ac:dyDescent="0.25"/>
    <row r="90" spans="2:32" ht="12.75" customHeight="1" thickBot="1" x14ac:dyDescent="0.25">
      <c r="B90" s="52" t="s">
        <v>17</v>
      </c>
      <c r="D90" s="93">
        <f>D9+1</f>
        <v>2</v>
      </c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</row>
    <row r="91" spans="2:32" ht="12.75" customHeight="1" thickBot="1" x14ac:dyDescent="0.25">
      <c r="B91" s="53"/>
      <c r="D91" s="12"/>
      <c r="E91" s="12"/>
      <c r="F91" s="12"/>
      <c r="G91" s="12"/>
      <c r="H91" s="12"/>
      <c r="I91" s="12"/>
      <c r="J91" s="12"/>
      <c r="K91" s="13"/>
      <c r="L91" s="13"/>
      <c r="M91" s="13"/>
      <c r="N91" s="14" t="s">
        <v>15</v>
      </c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</row>
    <row r="92" spans="2:32" ht="12.75" customHeight="1" x14ac:dyDescent="0.2">
      <c r="D92" s="12"/>
      <c r="E92" s="12"/>
      <c r="F92" s="12"/>
      <c r="G92" s="12"/>
      <c r="H92" s="12"/>
      <c r="I92" s="12"/>
      <c r="J92" s="12"/>
      <c r="K92" s="13"/>
      <c r="L92" s="13"/>
      <c r="M92" s="13"/>
      <c r="N92" s="14" t="s">
        <v>16</v>
      </c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2:32" ht="12.75" customHeight="1" x14ac:dyDescent="0.2">
      <c r="D93" s="17"/>
      <c r="E93" s="17"/>
      <c r="F93" s="17"/>
      <c r="G93" s="17"/>
      <c r="H93" s="1"/>
      <c r="I93" s="18"/>
      <c r="J93" s="13"/>
      <c r="K93" s="12"/>
      <c r="L93" s="13"/>
      <c r="M93" s="13"/>
      <c r="N93" s="14" t="s">
        <v>7</v>
      </c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</row>
    <row r="94" spans="2:32" ht="12.75" customHeight="1" thickBot="1" x14ac:dyDescent="0.25">
      <c r="D94" s="17"/>
      <c r="E94" s="17"/>
      <c r="F94" s="17"/>
      <c r="G94" s="17"/>
      <c r="H94" s="1"/>
      <c r="I94" s="18"/>
      <c r="J94" s="13"/>
      <c r="K94" s="12"/>
      <c r="L94" s="13"/>
      <c r="M94" s="13"/>
      <c r="N94" s="14" t="s">
        <v>8</v>
      </c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</row>
    <row r="95" spans="2:32" ht="12.75" customHeight="1" x14ac:dyDescent="0.2">
      <c r="B95" s="77" t="s">
        <v>18</v>
      </c>
      <c r="D95" s="94" t="s">
        <v>2</v>
      </c>
      <c r="E95" s="95"/>
      <c r="F95" s="96"/>
      <c r="G95" s="96"/>
      <c r="H95" s="97"/>
      <c r="I95" s="102" t="s">
        <v>9</v>
      </c>
      <c r="J95" s="84" t="s">
        <v>0</v>
      </c>
      <c r="K95" s="84" t="s">
        <v>10</v>
      </c>
      <c r="L95" s="84" t="s">
        <v>30</v>
      </c>
      <c r="M95" s="84" t="s">
        <v>29</v>
      </c>
      <c r="N95" s="84" t="s">
        <v>3</v>
      </c>
      <c r="O95" s="20" t="str">
        <f t="shared" ref="O95:AF95" si="10">IF(OR(TRIM(O91)=0,TRIM(O91)=""),"",IF(IFERROR(TRIM(INDEX(QryItemNamed,MATCH(TRIM(O91),ITEM,0),2)),"")="Y","SPECIAL",LEFT(IFERROR(TRIM(INDEX(ITEM,MATCH(TRIM(O91),ITEM,0))),""),3)))</f>
        <v/>
      </c>
      <c r="P95" s="20" t="str">
        <f t="shared" si="10"/>
        <v/>
      </c>
      <c r="Q95" s="20" t="str">
        <f t="shared" si="10"/>
        <v/>
      </c>
      <c r="R95" s="20" t="str">
        <f t="shared" si="10"/>
        <v/>
      </c>
      <c r="S95" s="20" t="str">
        <f t="shared" si="10"/>
        <v/>
      </c>
      <c r="T95" s="20" t="str">
        <f t="shared" si="10"/>
        <v/>
      </c>
      <c r="U95" s="20" t="str">
        <f t="shared" si="10"/>
        <v/>
      </c>
      <c r="V95" s="20" t="str">
        <f t="shared" si="10"/>
        <v/>
      </c>
      <c r="W95" s="20" t="str">
        <f t="shared" si="10"/>
        <v/>
      </c>
      <c r="X95" s="20" t="str">
        <f t="shared" si="10"/>
        <v/>
      </c>
      <c r="Y95" s="20" t="str">
        <f t="shared" si="10"/>
        <v/>
      </c>
      <c r="Z95" s="20" t="str">
        <f t="shared" si="10"/>
        <v/>
      </c>
      <c r="AA95" s="20" t="str">
        <f t="shared" si="10"/>
        <v/>
      </c>
      <c r="AB95" s="20" t="str">
        <f t="shared" si="10"/>
        <v/>
      </c>
      <c r="AC95" s="20" t="str">
        <f t="shared" si="10"/>
        <v/>
      </c>
      <c r="AD95" s="20" t="str">
        <f t="shared" si="10"/>
        <v/>
      </c>
      <c r="AE95" s="20" t="str">
        <f t="shared" si="10"/>
        <v/>
      </c>
      <c r="AF95" s="20" t="str">
        <f t="shared" si="10"/>
        <v/>
      </c>
    </row>
    <row r="96" spans="2:32" ht="12.75" customHeight="1" x14ac:dyDescent="0.2">
      <c r="B96" s="78"/>
      <c r="D96" s="98"/>
      <c r="E96" s="99"/>
      <c r="F96" s="100"/>
      <c r="G96" s="100"/>
      <c r="H96" s="101"/>
      <c r="I96" s="103"/>
      <c r="J96" s="85"/>
      <c r="K96" s="85"/>
      <c r="L96" s="85"/>
      <c r="M96" s="85"/>
      <c r="N96" s="85"/>
      <c r="O96" s="80" t="str">
        <f t="shared" ref="O96:AF96" si="11">IF(OR(TRIM(O91)=0,TRIM(O91)=""),IF(O92="","",O92),IF(IFERROR(TRIM(INDEX(QryItemNamed,MATCH(TRIM(O91),ITEM,0),2)),"")="Y",TRIM(RIGHT(IFERROR(TRIM(INDEX(QryItemNamed,MATCH(TRIM(O91),ITEM,0),4)),"123456789012"),LEN(IFERROR(TRIM(INDEX(QryItemNamed,MATCH(TRIM(O91),ITEM,0),4)),"123456789012"))-9))&amp;O92,IFERROR(TRIM(INDEX(QryItemNamed,MATCH(TRIM(O91),ITEM,0),4))&amp;O92,"ITEM CODE DOES NOT EXIST IN ITEM MASTER")))</f>
        <v/>
      </c>
      <c r="P96" s="80" t="str">
        <f t="shared" si="11"/>
        <v/>
      </c>
      <c r="Q96" s="80" t="str">
        <f t="shared" si="11"/>
        <v/>
      </c>
      <c r="R96" s="80" t="str">
        <f t="shared" si="11"/>
        <v/>
      </c>
      <c r="S96" s="80" t="str">
        <f t="shared" si="11"/>
        <v/>
      </c>
      <c r="T96" s="80" t="str">
        <f t="shared" si="11"/>
        <v/>
      </c>
      <c r="U96" s="80" t="str">
        <f t="shared" si="11"/>
        <v/>
      </c>
      <c r="V96" s="80" t="str">
        <f t="shared" si="11"/>
        <v/>
      </c>
      <c r="W96" s="80" t="str">
        <f t="shared" si="11"/>
        <v/>
      </c>
      <c r="X96" s="80" t="str">
        <f t="shared" si="11"/>
        <v/>
      </c>
      <c r="Y96" s="80" t="str">
        <f t="shared" si="11"/>
        <v/>
      </c>
      <c r="Z96" s="80" t="str">
        <f t="shared" si="11"/>
        <v/>
      </c>
      <c r="AA96" s="80" t="str">
        <f t="shared" si="11"/>
        <v/>
      </c>
      <c r="AB96" s="80" t="str">
        <f t="shared" si="11"/>
        <v/>
      </c>
      <c r="AC96" s="80" t="str">
        <f t="shared" si="11"/>
        <v/>
      </c>
      <c r="AD96" s="80" t="str">
        <f t="shared" si="11"/>
        <v/>
      </c>
      <c r="AE96" s="80" t="str">
        <f t="shared" si="11"/>
        <v/>
      </c>
      <c r="AF96" s="80" t="str">
        <f t="shared" si="11"/>
        <v/>
      </c>
    </row>
    <row r="97" spans="2:32" ht="12.75" customHeight="1" x14ac:dyDescent="0.2">
      <c r="B97" s="78"/>
      <c r="D97" s="98"/>
      <c r="E97" s="99"/>
      <c r="F97" s="100"/>
      <c r="G97" s="100"/>
      <c r="H97" s="101"/>
      <c r="I97" s="103"/>
      <c r="J97" s="85"/>
      <c r="K97" s="85"/>
      <c r="L97" s="85"/>
      <c r="M97" s="85"/>
      <c r="N97" s="85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</row>
    <row r="98" spans="2:32" ht="12.75" customHeight="1" x14ac:dyDescent="0.2">
      <c r="B98" s="78"/>
      <c r="D98" s="98"/>
      <c r="E98" s="99"/>
      <c r="F98" s="100"/>
      <c r="G98" s="100"/>
      <c r="H98" s="101"/>
      <c r="I98" s="103"/>
      <c r="J98" s="85"/>
      <c r="K98" s="85"/>
      <c r="L98" s="85"/>
      <c r="M98" s="85"/>
      <c r="N98" s="85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</row>
    <row r="99" spans="2:32" ht="12.75" customHeight="1" x14ac:dyDescent="0.2">
      <c r="B99" s="78"/>
      <c r="D99" s="98"/>
      <c r="E99" s="99"/>
      <c r="F99" s="100"/>
      <c r="G99" s="100"/>
      <c r="H99" s="101"/>
      <c r="I99" s="103"/>
      <c r="J99" s="85"/>
      <c r="K99" s="85"/>
      <c r="L99" s="85"/>
      <c r="M99" s="85"/>
      <c r="N99" s="85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</row>
    <row r="100" spans="2:32" ht="12.75" customHeight="1" x14ac:dyDescent="0.2">
      <c r="B100" s="78"/>
      <c r="D100" s="98"/>
      <c r="E100" s="99"/>
      <c r="F100" s="100"/>
      <c r="G100" s="100"/>
      <c r="H100" s="101"/>
      <c r="I100" s="103"/>
      <c r="J100" s="85"/>
      <c r="K100" s="85"/>
      <c r="L100" s="85"/>
      <c r="M100" s="85"/>
      <c r="N100" s="85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</row>
    <row r="101" spans="2:32" ht="12.75" customHeight="1" x14ac:dyDescent="0.2">
      <c r="B101" s="78"/>
      <c r="D101" s="98"/>
      <c r="E101" s="99"/>
      <c r="F101" s="100"/>
      <c r="G101" s="100"/>
      <c r="H101" s="101"/>
      <c r="I101" s="103"/>
      <c r="J101" s="85"/>
      <c r="K101" s="85"/>
      <c r="L101" s="85"/>
      <c r="M101" s="85"/>
      <c r="N101" s="85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</row>
    <row r="102" spans="2:32" ht="12.75" customHeight="1" x14ac:dyDescent="0.2">
      <c r="B102" s="78"/>
      <c r="D102" s="98"/>
      <c r="E102" s="99"/>
      <c r="F102" s="100"/>
      <c r="G102" s="100"/>
      <c r="H102" s="101"/>
      <c r="I102" s="103"/>
      <c r="J102" s="85"/>
      <c r="K102" s="85"/>
      <c r="L102" s="85"/>
      <c r="M102" s="85"/>
      <c r="N102" s="85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</row>
    <row r="103" spans="2:32" ht="12.75" customHeight="1" x14ac:dyDescent="0.2">
      <c r="B103" s="78"/>
      <c r="D103" s="98"/>
      <c r="E103" s="99"/>
      <c r="F103" s="100"/>
      <c r="G103" s="100"/>
      <c r="H103" s="101"/>
      <c r="I103" s="103"/>
      <c r="J103" s="85"/>
      <c r="K103" s="85"/>
      <c r="L103" s="85"/>
      <c r="M103" s="85"/>
      <c r="N103" s="85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</row>
    <row r="104" spans="2:32" ht="12.75" customHeight="1" x14ac:dyDescent="0.2">
      <c r="B104" s="78"/>
      <c r="D104" s="98"/>
      <c r="E104" s="99"/>
      <c r="F104" s="100"/>
      <c r="G104" s="100"/>
      <c r="H104" s="101"/>
      <c r="I104" s="103"/>
      <c r="J104" s="85"/>
      <c r="K104" s="85"/>
      <c r="L104" s="85"/>
      <c r="M104" s="85"/>
      <c r="N104" s="85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</row>
    <row r="105" spans="2:32" ht="12.75" customHeight="1" x14ac:dyDescent="0.2">
      <c r="B105" s="78"/>
      <c r="D105" s="98"/>
      <c r="E105" s="99"/>
      <c r="F105" s="100"/>
      <c r="G105" s="100"/>
      <c r="H105" s="101"/>
      <c r="I105" s="103"/>
      <c r="J105" s="85"/>
      <c r="K105" s="85"/>
      <c r="L105" s="85"/>
      <c r="M105" s="85"/>
      <c r="N105" s="85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</row>
    <row r="106" spans="2:32" ht="12.75" customHeight="1" x14ac:dyDescent="0.2">
      <c r="B106" s="78"/>
      <c r="D106" s="98"/>
      <c r="E106" s="99"/>
      <c r="F106" s="100"/>
      <c r="G106" s="100"/>
      <c r="H106" s="101"/>
      <c r="I106" s="103"/>
      <c r="J106" s="85"/>
      <c r="K106" s="85"/>
      <c r="L106" s="85"/>
      <c r="M106" s="85"/>
      <c r="N106" s="85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</row>
    <row r="107" spans="2:32" ht="12.75" customHeight="1" x14ac:dyDescent="0.2">
      <c r="B107" s="78"/>
      <c r="D107" s="98"/>
      <c r="E107" s="99"/>
      <c r="F107" s="100"/>
      <c r="G107" s="100"/>
      <c r="H107" s="101"/>
      <c r="I107" s="103"/>
      <c r="J107" s="85"/>
      <c r="K107" s="85"/>
      <c r="L107" s="85"/>
      <c r="M107" s="85"/>
      <c r="N107" s="85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</row>
    <row r="108" spans="2:32" ht="12.75" customHeight="1" thickBot="1" x14ac:dyDescent="0.25">
      <c r="B108" s="79"/>
      <c r="D108" s="86"/>
      <c r="E108" s="86"/>
      <c r="F108" s="86"/>
      <c r="G108" s="86"/>
      <c r="H108" s="86"/>
      <c r="I108" s="21"/>
      <c r="J108" s="22"/>
      <c r="K108" s="23" t="s">
        <v>6</v>
      </c>
      <c r="L108" s="23" t="s">
        <v>6</v>
      </c>
      <c r="M108" s="23" t="s">
        <v>28</v>
      </c>
      <c r="N108" s="23" t="s">
        <v>28</v>
      </c>
      <c r="O108" s="23" t="str">
        <f t="shared" ref="O108:AF108" si="12">IF(OR(TRIM(O91)=0,TRIM(O91)=""),"",IF(IFERROR(TRIM(INDEX(QryItemNamed,MATCH(TRIM(O91),ITEM,0),3)),"")="LS","",IFERROR(TRIM(INDEX(QryItemNamed,MATCH(TRIM(O91),ITEM,0),3)),"")))</f>
        <v/>
      </c>
      <c r="P108" s="23" t="str">
        <f t="shared" si="12"/>
        <v/>
      </c>
      <c r="Q108" s="23" t="str">
        <f t="shared" si="12"/>
        <v/>
      </c>
      <c r="R108" s="23" t="str">
        <f t="shared" si="12"/>
        <v/>
      </c>
      <c r="S108" s="23" t="str">
        <f t="shared" si="12"/>
        <v/>
      </c>
      <c r="T108" s="23" t="str">
        <f t="shared" si="12"/>
        <v/>
      </c>
      <c r="U108" s="23" t="str">
        <f t="shared" si="12"/>
        <v/>
      </c>
      <c r="V108" s="23" t="str">
        <f t="shared" si="12"/>
        <v/>
      </c>
      <c r="W108" s="23" t="str">
        <f t="shared" si="12"/>
        <v/>
      </c>
      <c r="X108" s="23" t="str">
        <f t="shared" si="12"/>
        <v/>
      </c>
      <c r="Y108" s="23" t="str">
        <f t="shared" si="12"/>
        <v/>
      </c>
      <c r="Z108" s="23" t="str">
        <f t="shared" si="12"/>
        <v/>
      </c>
      <c r="AA108" s="23" t="str">
        <f t="shared" si="12"/>
        <v/>
      </c>
      <c r="AB108" s="23" t="str">
        <f t="shared" si="12"/>
        <v/>
      </c>
      <c r="AC108" s="23" t="str">
        <f t="shared" si="12"/>
        <v/>
      </c>
      <c r="AD108" s="23" t="str">
        <f t="shared" si="12"/>
        <v/>
      </c>
      <c r="AE108" s="23" t="str">
        <f t="shared" si="12"/>
        <v/>
      </c>
      <c r="AF108" s="23" t="str">
        <f t="shared" si="12"/>
        <v/>
      </c>
    </row>
    <row r="109" spans="2:32" ht="12.75" customHeight="1" x14ac:dyDescent="0.2">
      <c r="B109" s="54"/>
      <c r="D109" s="24"/>
      <c r="E109" s="24"/>
      <c r="F109" s="25"/>
      <c r="G109" s="25"/>
      <c r="H109" s="24"/>
      <c r="I109" s="26"/>
      <c r="J109" s="27"/>
      <c r="K109" s="28" t="str">
        <f t="shared" ref="K109:K140" si="13">IF(D109&lt;&gt;"",H109-D109,"")</f>
        <v/>
      </c>
      <c r="L109" s="28"/>
      <c r="M109" s="28" t="str">
        <f t="shared" ref="M109:M140" si="14">IF(D109&lt;&gt;"",K109*L109/9,"")</f>
        <v/>
      </c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9"/>
      <c r="AF109" s="28"/>
    </row>
    <row r="110" spans="2:32" ht="12.75" customHeight="1" x14ac:dyDescent="0.2">
      <c r="B110" s="55"/>
      <c r="D110" s="24"/>
      <c r="E110" s="24"/>
      <c r="F110" s="25" t="s">
        <v>1</v>
      </c>
      <c r="G110" s="25"/>
      <c r="H110" s="24"/>
      <c r="I110" s="26"/>
      <c r="J110" s="27"/>
      <c r="K110" s="28" t="str">
        <f t="shared" si="13"/>
        <v/>
      </c>
      <c r="L110" s="28"/>
      <c r="M110" s="28" t="str">
        <f t="shared" si="14"/>
        <v/>
      </c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9"/>
      <c r="AF110" s="30"/>
    </row>
    <row r="111" spans="2:32" ht="12.75" customHeight="1" x14ac:dyDescent="0.2">
      <c r="B111" s="55"/>
      <c r="D111" s="31"/>
      <c r="E111" s="31"/>
      <c r="F111" s="32"/>
      <c r="G111" s="32"/>
      <c r="H111" s="31"/>
      <c r="I111" s="33"/>
      <c r="J111" s="34"/>
      <c r="K111" s="30" t="str">
        <f t="shared" si="13"/>
        <v/>
      </c>
      <c r="L111" s="30"/>
      <c r="M111" s="30" t="str">
        <f t="shared" si="14"/>
        <v/>
      </c>
      <c r="N111" s="30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30"/>
      <c r="AE111" s="29"/>
      <c r="AF111" s="30"/>
    </row>
    <row r="112" spans="2:32" ht="12.75" customHeight="1" x14ac:dyDescent="0.2">
      <c r="B112" s="55"/>
      <c r="D112" s="31"/>
      <c r="E112" s="31"/>
      <c r="F112" s="32"/>
      <c r="G112" s="32"/>
      <c r="H112" s="31"/>
      <c r="I112" s="33"/>
      <c r="J112" s="34"/>
      <c r="K112" s="30" t="str">
        <f t="shared" si="13"/>
        <v/>
      </c>
      <c r="L112" s="30"/>
      <c r="M112" s="30" t="str">
        <f t="shared" si="14"/>
        <v/>
      </c>
      <c r="N112" s="30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30"/>
      <c r="AE112" s="29"/>
      <c r="AF112" s="30"/>
    </row>
    <row r="113" spans="2:32" ht="12.75" customHeight="1" x14ac:dyDescent="0.2">
      <c r="B113" s="55"/>
      <c r="D113" s="31"/>
      <c r="E113" s="31"/>
      <c r="F113" s="32"/>
      <c r="G113" s="32"/>
      <c r="H113" s="31"/>
      <c r="I113" s="33"/>
      <c r="J113" s="34"/>
      <c r="K113" s="30" t="str">
        <f t="shared" si="13"/>
        <v/>
      </c>
      <c r="L113" s="30"/>
      <c r="M113" s="30" t="str">
        <f t="shared" si="14"/>
        <v/>
      </c>
      <c r="N113" s="30"/>
      <c r="O113" s="28"/>
      <c r="P113" s="28"/>
      <c r="Q113" s="30"/>
      <c r="R113" s="28"/>
      <c r="S113" s="28"/>
      <c r="T113" s="28"/>
      <c r="U113" s="28"/>
      <c r="V113" s="28"/>
      <c r="W113" s="28"/>
      <c r="X113" s="28"/>
      <c r="Y113" s="28"/>
      <c r="Z113" s="28"/>
      <c r="AA113" s="35"/>
      <c r="AB113" s="35"/>
      <c r="AC113" s="30"/>
      <c r="AD113" s="30"/>
      <c r="AE113" s="29"/>
      <c r="AF113" s="30"/>
    </row>
    <row r="114" spans="2:32" ht="12.75" customHeight="1" x14ac:dyDescent="0.2">
      <c r="B114" s="55"/>
      <c r="D114" s="31"/>
      <c r="E114" s="31"/>
      <c r="F114" s="32"/>
      <c r="G114" s="32"/>
      <c r="H114" s="31"/>
      <c r="I114" s="33"/>
      <c r="J114" s="34"/>
      <c r="K114" s="30" t="str">
        <f t="shared" si="13"/>
        <v/>
      </c>
      <c r="L114" s="30"/>
      <c r="M114" s="30" t="str">
        <f t="shared" si="14"/>
        <v/>
      </c>
      <c r="N114" s="30"/>
      <c r="O114" s="28"/>
      <c r="P114" s="28"/>
      <c r="Q114" s="30"/>
      <c r="R114" s="28"/>
      <c r="S114" s="28"/>
      <c r="T114" s="28"/>
      <c r="U114" s="28"/>
      <c r="V114" s="28"/>
      <c r="W114" s="28"/>
      <c r="X114" s="28"/>
      <c r="Y114" s="30"/>
      <c r="Z114" s="28"/>
      <c r="AA114" s="35"/>
      <c r="AB114" s="35"/>
      <c r="AC114" s="30"/>
      <c r="AD114" s="30"/>
      <c r="AE114" s="29"/>
      <c r="AF114" s="30"/>
    </row>
    <row r="115" spans="2:32" ht="12.75" customHeight="1" x14ac:dyDescent="0.2">
      <c r="B115" s="55"/>
      <c r="D115" s="31"/>
      <c r="E115" s="31"/>
      <c r="F115" s="32"/>
      <c r="G115" s="32"/>
      <c r="H115" s="31"/>
      <c r="I115" s="33"/>
      <c r="J115" s="34"/>
      <c r="K115" s="30" t="str">
        <f t="shared" si="13"/>
        <v/>
      </c>
      <c r="L115" s="30"/>
      <c r="M115" s="30" t="str">
        <f t="shared" si="14"/>
        <v/>
      </c>
      <c r="N115" s="30"/>
      <c r="O115" s="28"/>
      <c r="P115" s="28"/>
      <c r="Q115" s="30"/>
      <c r="R115" s="28"/>
      <c r="S115" s="28"/>
      <c r="T115" s="28"/>
      <c r="U115" s="28"/>
      <c r="V115" s="28"/>
      <c r="W115" s="28"/>
      <c r="X115" s="28"/>
      <c r="Y115" s="30"/>
      <c r="Z115" s="28"/>
      <c r="AA115" s="35"/>
      <c r="AB115" s="35"/>
      <c r="AC115" s="30"/>
      <c r="AD115" s="30"/>
      <c r="AE115" s="29"/>
      <c r="AF115" s="30"/>
    </row>
    <row r="116" spans="2:32" ht="12.75" customHeight="1" x14ac:dyDescent="0.2">
      <c r="B116" s="55"/>
      <c r="D116" s="31"/>
      <c r="E116" s="31"/>
      <c r="F116" s="32"/>
      <c r="G116" s="32"/>
      <c r="H116" s="31"/>
      <c r="I116" s="33"/>
      <c r="J116" s="34"/>
      <c r="K116" s="30" t="str">
        <f t="shared" si="13"/>
        <v/>
      </c>
      <c r="L116" s="30"/>
      <c r="M116" s="30" t="str">
        <f t="shared" si="14"/>
        <v/>
      </c>
      <c r="N116" s="30"/>
      <c r="O116" s="28"/>
      <c r="P116" s="28"/>
      <c r="Q116" s="30"/>
      <c r="R116" s="28"/>
      <c r="S116" s="28"/>
      <c r="T116" s="28"/>
      <c r="U116" s="28"/>
      <c r="V116" s="28"/>
      <c r="W116" s="28"/>
      <c r="X116" s="28"/>
      <c r="Y116" s="30"/>
      <c r="Z116" s="28"/>
      <c r="AA116" s="35"/>
      <c r="AB116" s="35"/>
      <c r="AC116" s="30"/>
      <c r="AD116" s="30"/>
      <c r="AE116" s="29"/>
      <c r="AF116" s="30"/>
    </row>
    <row r="117" spans="2:32" ht="12.75" customHeight="1" x14ac:dyDescent="0.2">
      <c r="B117" s="55"/>
      <c r="D117" s="31"/>
      <c r="E117" s="31"/>
      <c r="F117" s="32"/>
      <c r="G117" s="32"/>
      <c r="H117" s="31"/>
      <c r="I117" s="33"/>
      <c r="J117" s="34"/>
      <c r="K117" s="30" t="str">
        <f t="shared" si="13"/>
        <v/>
      </c>
      <c r="L117" s="30"/>
      <c r="M117" s="30" t="str">
        <f t="shared" si="14"/>
        <v/>
      </c>
      <c r="N117" s="30"/>
      <c r="O117" s="28"/>
      <c r="P117" s="28"/>
      <c r="Q117" s="30"/>
      <c r="R117" s="28"/>
      <c r="S117" s="28"/>
      <c r="T117" s="28"/>
      <c r="U117" s="28"/>
      <c r="V117" s="28"/>
      <c r="W117" s="28"/>
      <c r="X117" s="28"/>
      <c r="Y117" s="30"/>
      <c r="Z117" s="28"/>
      <c r="AA117" s="35"/>
      <c r="AB117" s="35"/>
      <c r="AC117" s="30"/>
      <c r="AD117" s="30"/>
      <c r="AE117" s="29"/>
      <c r="AF117" s="30"/>
    </row>
    <row r="118" spans="2:32" ht="12.75" customHeight="1" x14ac:dyDescent="0.2">
      <c r="B118" s="55"/>
      <c r="D118" s="31"/>
      <c r="E118" s="31"/>
      <c r="F118" s="32"/>
      <c r="G118" s="32"/>
      <c r="H118" s="31"/>
      <c r="I118" s="33"/>
      <c r="J118" s="34"/>
      <c r="K118" s="30" t="str">
        <f t="shared" si="13"/>
        <v/>
      </c>
      <c r="L118" s="30"/>
      <c r="M118" s="30" t="str">
        <f t="shared" si="14"/>
        <v/>
      </c>
      <c r="N118" s="30"/>
      <c r="O118" s="28"/>
      <c r="P118" s="28"/>
      <c r="Q118" s="30"/>
      <c r="R118" s="28"/>
      <c r="S118" s="28"/>
      <c r="T118" s="28"/>
      <c r="U118" s="28"/>
      <c r="V118" s="28"/>
      <c r="W118" s="28"/>
      <c r="X118" s="28"/>
      <c r="Y118" s="30"/>
      <c r="Z118" s="28"/>
      <c r="AA118" s="35"/>
      <c r="AB118" s="35"/>
      <c r="AC118" s="30"/>
      <c r="AD118" s="30"/>
      <c r="AE118" s="29"/>
      <c r="AF118" s="30"/>
    </row>
    <row r="119" spans="2:32" ht="12.75" customHeight="1" x14ac:dyDescent="0.2">
      <c r="B119" s="55"/>
      <c r="D119" s="31"/>
      <c r="E119" s="31"/>
      <c r="F119" s="32"/>
      <c r="G119" s="32"/>
      <c r="H119" s="31"/>
      <c r="I119" s="33"/>
      <c r="J119" s="34"/>
      <c r="K119" s="30" t="str">
        <f t="shared" si="13"/>
        <v/>
      </c>
      <c r="L119" s="30"/>
      <c r="M119" s="30" t="str">
        <f t="shared" si="14"/>
        <v/>
      </c>
      <c r="N119" s="30"/>
      <c r="O119" s="28"/>
      <c r="P119" s="28"/>
      <c r="Q119" s="30"/>
      <c r="R119" s="28"/>
      <c r="S119" s="28"/>
      <c r="T119" s="28"/>
      <c r="U119" s="28"/>
      <c r="V119" s="28"/>
      <c r="W119" s="28"/>
      <c r="X119" s="28"/>
      <c r="Y119" s="30"/>
      <c r="Z119" s="28"/>
      <c r="AA119" s="35"/>
      <c r="AB119" s="35"/>
      <c r="AC119" s="30"/>
      <c r="AD119" s="30"/>
      <c r="AE119" s="29"/>
      <c r="AF119" s="30"/>
    </row>
    <row r="120" spans="2:32" ht="12.75" customHeight="1" x14ac:dyDescent="0.2">
      <c r="B120" s="55"/>
      <c r="D120" s="31"/>
      <c r="E120" s="31"/>
      <c r="F120" s="32"/>
      <c r="G120" s="32"/>
      <c r="H120" s="31"/>
      <c r="I120" s="33"/>
      <c r="J120" s="34"/>
      <c r="K120" s="30" t="str">
        <f t="shared" si="13"/>
        <v/>
      </c>
      <c r="L120" s="30"/>
      <c r="M120" s="30" t="str">
        <f t="shared" si="14"/>
        <v/>
      </c>
      <c r="N120" s="30"/>
      <c r="O120" s="28"/>
      <c r="P120" s="28"/>
      <c r="Q120" s="30"/>
      <c r="R120" s="28"/>
      <c r="S120" s="28"/>
      <c r="T120" s="28"/>
      <c r="U120" s="28"/>
      <c r="V120" s="28"/>
      <c r="W120" s="28"/>
      <c r="X120" s="28"/>
      <c r="Y120" s="30"/>
      <c r="Z120" s="28"/>
      <c r="AA120" s="35"/>
      <c r="AB120" s="35"/>
      <c r="AC120" s="30"/>
      <c r="AD120" s="30"/>
      <c r="AE120" s="29"/>
      <c r="AF120" s="30"/>
    </row>
    <row r="121" spans="2:32" ht="12.75" customHeight="1" x14ac:dyDescent="0.2">
      <c r="B121" s="55"/>
      <c r="D121" s="31"/>
      <c r="E121" s="31"/>
      <c r="F121" s="32"/>
      <c r="G121" s="32"/>
      <c r="H121" s="31"/>
      <c r="I121" s="33"/>
      <c r="J121" s="34"/>
      <c r="K121" s="30" t="str">
        <f t="shared" si="13"/>
        <v/>
      </c>
      <c r="L121" s="30"/>
      <c r="M121" s="30" t="str">
        <f t="shared" si="14"/>
        <v/>
      </c>
      <c r="N121" s="30"/>
      <c r="O121" s="28"/>
      <c r="P121" s="28"/>
      <c r="Q121" s="30"/>
      <c r="R121" s="28"/>
      <c r="S121" s="28"/>
      <c r="T121" s="28"/>
      <c r="U121" s="28"/>
      <c r="V121" s="28"/>
      <c r="W121" s="28"/>
      <c r="X121" s="28"/>
      <c r="Y121" s="30"/>
      <c r="Z121" s="28"/>
      <c r="AA121" s="35"/>
      <c r="AB121" s="35"/>
      <c r="AC121" s="30"/>
      <c r="AD121" s="30"/>
      <c r="AE121" s="29"/>
      <c r="AF121" s="30"/>
    </row>
    <row r="122" spans="2:32" ht="12.75" customHeight="1" x14ac:dyDescent="0.2">
      <c r="B122" s="55"/>
      <c r="D122" s="31"/>
      <c r="E122" s="31"/>
      <c r="F122" s="32"/>
      <c r="G122" s="32"/>
      <c r="H122" s="31"/>
      <c r="I122" s="33"/>
      <c r="J122" s="34"/>
      <c r="K122" s="30" t="str">
        <f t="shared" si="13"/>
        <v/>
      </c>
      <c r="L122" s="30"/>
      <c r="M122" s="30" t="str">
        <f t="shared" si="14"/>
        <v/>
      </c>
      <c r="N122" s="30"/>
      <c r="O122" s="28"/>
      <c r="P122" s="28"/>
      <c r="Q122" s="30"/>
      <c r="R122" s="28"/>
      <c r="S122" s="28"/>
      <c r="T122" s="28"/>
      <c r="U122" s="28"/>
      <c r="V122" s="28"/>
      <c r="W122" s="28"/>
      <c r="X122" s="28"/>
      <c r="Y122" s="30"/>
      <c r="Z122" s="28"/>
      <c r="AA122" s="35"/>
      <c r="AB122" s="35"/>
      <c r="AC122" s="30"/>
      <c r="AD122" s="30"/>
      <c r="AE122" s="29"/>
      <c r="AF122" s="30"/>
    </row>
    <row r="123" spans="2:32" ht="12.75" customHeight="1" x14ac:dyDescent="0.2">
      <c r="B123" s="55"/>
      <c r="D123" s="31"/>
      <c r="E123" s="31"/>
      <c r="F123" s="32"/>
      <c r="G123" s="32"/>
      <c r="H123" s="31"/>
      <c r="I123" s="33"/>
      <c r="J123" s="34"/>
      <c r="K123" s="30" t="str">
        <f t="shared" si="13"/>
        <v/>
      </c>
      <c r="L123" s="30"/>
      <c r="M123" s="30" t="str">
        <f t="shared" si="14"/>
        <v/>
      </c>
      <c r="N123" s="30"/>
      <c r="O123" s="28"/>
      <c r="P123" s="28"/>
      <c r="Q123" s="30"/>
      <c r="R123" s="28"/>
      <c r="S123" s="28"/>
      <c r="T123" s="28"/>
      <c r="U123" s="28"/>
      <c r="V123" s="28"/>
      <c r="W123" s="28"/>
      <c r="X123" s="28"/>
      <c r="Y123" s="30"/>
      <c r="Z123" s="28"/>
      <c r="AA123" s="35"/>
      <c r="AB123" s="35"/>
      <c r="AC123" s="30"/>
      <c r="AD123" s="30"/>
      <c r="AE123" s="29"/>
      <c r="AF123" s="30"/>
    </row>
    <row r="124" spans="2:32" ht="12.75" customHeight="1" x14ac:dyDescent="0.2">
      <c r="B124" s="55"/>
      <c r="D124" s="31"/>
      <c r="E124" s="31"/>
      <c r="F124" s="32"/>
      <c r="G124" s="32"/>
      <c r="H124" s="31"/>
      <c r="I124" s="33"/>
      <c r="J124" s="34"/>
      <c r="K124" s="30" t="str">
        <f t="shared" si="13"/>
        <v/>
      </c>
      <c r="L124" s="30"/>
      <c r="M124" s="30" t="str">
        <f t="shared" si="14"/>
        <v/>
      </c>
      <c r="N124" s="30"/>
      <c r="O124" s="28"/>
      <c r="P124" s="28"/>
      <c r="Q124" s="30"/>
      <c r="R124" s="28"/>
      <c r="S124" s="28"/>
      <c r="T124" s="28"/>
      <c r="U124" s="28"/>
      <c r="V124" s="28"/>
      <c r="W124" s="28"/>
      <c r="X124" s="28"/>
      <c r="Y124" s="30"/>
      <c r="Z124" s="28"/>
      <c r="AA124" s="35"/>
      <c r="AB124" s="35"/>
      <c r="AC124" s="30"/>
      <c r="AD124" s="30"/>
      <c r="AE124" s="29"/>
      <c r="AF124" s="30"/>
    </row>
    <row r="125" spans="2:32" ht="12.75" customHeight="1" x14ac:dyDescent="0.2">
      <c r="B125" s="55"/>
      <c r="D125" s="31"/>
      <c r="E125" s="31"/>
      <c r="F125" s="32"/>
      <c r="G125" s="32"/>
      <c r="H125" s="31"/>
      <c r="I125" s="33"/>
      <c r="J125" s="34"/>
      <c r="K125" s="30" t="str">
        <f t="shared" si="13"/>
        <v/>
      </c>
      <c r="L125" s="30"/>
      <c r="M125" s="30" t="str">
        <f t="shared" si="14"/>
        <v/>
      </c>
      <c r="N125" s="30"/>
      <c r="O125" s="28"/>
      <c r="P125" s="28"/>
      <c r="Q125" s="30"/>
      <c r="R125" s="28"/>
      <c r="S125" s="28"/>
      <c r="T125" s="28"/>
      <c r="U125" s="28"/>
      <c r="V125" s="28"/>
      <c r="W125" s="28"/>
      <c r="X125" s="28"/>
      <c r="Y125" s="30"/>
      <c r="Z125" s="28"/>
      <c r="AA125" s="35"/>
      <c r="AB125" s="35"/>
      <c r="AC125" s="30"/>
      <c r="AD125" s="30"/>
      <c r="AE125" s="29"/>
      <c r="AF125" s="30"/>
    </row>
    <row r="126" spans="2:32" ht="12.75" customHeight="1" x14ac:dyDescent="0.2">
      <c r="B126" s="55"/>
      <c r="D126" s="31"/>
      <c r="E126" s="31"/>
      <c r="F126" s="32"/>
      <c r="G126" s="32"/>
      <c r="H126" s="31"/>
      <c r="I126" s="33"/>
      <c r="J126" s="34"/>
      <c r="K126" s="30" t="str">
        <f t="shared" si="13"/>
        <v/>
      </c>
      <c r="L126" s="30"/>
      <c r="M126" s="30" t="str">
        <f t="shared" si="14"/>
        <v/>
      </c>
      <c r="N126" s="30"/>
      <c r="O126" s="28"/>
      <c r="P126" s="28"/>
      <c r="Q126" s="30"/>
      <c r="R126" s="28"/>
      <c r="S126" s="28"/>
      <c r="T126" s="28"/>
      <c r="U126" s="28"/>
      <c r="V126" s="28"/>
      <c r="W126" s="28"/>
      <c r="X126" s="28"/>
      <c r="Y126" s="30"/>
      <c r="Z126" s="28"/>
      <c r="AA126" s="35"/>
      <c r="AB126" s="35"/>
      <c r="AC126" s="30"/>
      <c r="AD126" s="30"/>
      <c r="AE126" s="29"/>
      <c r="AF126" s="30"/>
    </row>
    <row r="127" spans="2:32" ht="12.75" customHeight="1" x14ac:dyDescent="0.2">
      <c r="B127" s="55"/>
      <c r="D127" s="31"/>
      <c r="E127" s="31"/>
      <c r="F127" s="32"/>
      <c r="G127" s="32"/>
      <c r="H127" s="31"/>
      <c r="I127" s="33"/>
      <c r="J127" s="34"/>
      <c r="K127" s="30" t="str">
        <f t="shared" si="13"/>
        <v/>
      </c>
      <c r="L127" s="30"/>
      <c r="M127" s="30" t="str">
        <f t="shared" si="14"/>
        <v/>
      </c>
      <c r="N127" s="30"/>
      <c r="O127" s="28"/>
      <c r="P127" s="28"/>
      <c r="Q127" s="30"/>
      <c r="R127" s="28"/>
      <c r="S127" s="28"/>
      <c r="T127" s="28"/>
      <c r="U127" s="28"/>
      <c r="V127" s="28"/>
      <c r="W127" s="28"/>
      <c r="X127" s="28"/>
      <c r="Y127" s="30"/>
      <c r="Z127" s="28"/>
      <c r="AA127" s="35"/>
      <c r="AB127" s="35"/>
      <c r="AC127" s="30"/>
      <c r="AD127" s="30"/>
      <c r="AE127" s="29"/>
      <c r="AF127" s="30"/>
    </row>
    <row r="128" spans="2:32" ht="12.75" customHeight="1" x14ac:dyDescent="0.2">
      <c r="B128" s="55"/>
      <c r="D128" s="31"/>
      <c r="E128" s="31"/>
      <c r="F128" s="32"/>
      <c r="G128" s="32"/>
      <c r="H128" s="31"/>
      <c r="I128" s="33"/>
      <c r="J128" s="34"/>
      <c r="K128" s="30" t="str">
        <f t="shared" si="13"/>
        <v/>
      </c>
      <c r="L128" s="30"/>
      <c r="M128" s="30" t="str">
        <f t="shared" si="14"/>
        <v/>
      </c>
      <c r="N128" s="30"/>
      <c r="O128" s="28"/>
      <c r="P128" s="28"/>
      <c r="Q128" s="30"/>
      <c r="R128" s="28"/>
      <c r="S128" s="28"/>
      <c r="T128" s="28"/>
      <c r="U128" s="28"/>
      <c r="V128" s="28"/>
      <c r="W128" s="28"/>
      <c r="X128" s="28"/>
      <c r="Y128" s="30"/>
      <c r="Z128" s="28"/>
      <c r="AA128" s="35"/>
      <c r="AB128" s="35"/>
      <c r="AC128" s="30"/>
      <c r="AD128" s="30"/>
      <c r="AE128" s="29"/>
      <c r="AF128" s="30"/>
    </row>
    <row r="129" spans="2:32" ht="12.75" customHeight="1" x14ac:dyDescent="0.2">
      <c r="B129" s="55"/>
      <c r="D129" s="31"/>
      <c r="E129" s="31"/>
      <c r="F129" s="32"/>
      <c r="G129" s="32"/>
      <c r="H129" s="31"/>
      <c r="I129" s="33"/>
      <c r="J129" s="34"/>
      <c r="K129" s="30" t="str">
        <f t="shared" si="13"/>
        <v/>
      </c>
      <c r="L129" s="30"/>
      <c r="M129" s="30" t="str">
        <f t="shared" si="14"/>
        <v/>
      </c>
      <c r="N129" s="30"/>
      <c r="O129" s="28"/>
      <c r="P129" s="28"/>
      <c r="Q129" s="30"/>
      <c r="R129" s="28"/>
      <c r="S129" s="28"/>
      <c r="T129" s="28"/>
      <c r="U129" s="28"/>
      <c r="V129" s="28"/>
      <c r="W129" s="28"/>
      <c r="X129" s="28"/>
      <c r="Y129" s="30"/>
      <c r="Z129" s="28"/>
      <c r="AA129" s="35"/>
      <c r="AB129" s="35"/>
      <c r="AC129" s="30"/>
      <c r="AD129" s="30"/>
      <c r="AE129" s="29"/>
      <c r="AF129" s="30"/>
    </row>
    <row r="130" spans="2:32" ht="12.75" customHeight="1" x14ac:dyDescent="0.2">
      <c r="B130" s="55"/>
      <c r="D130" s="31"/>
      <c r="E130" s="31"/>
      <c r="F130" s="32"/>
      <c r="G130" s="32"/>
      <c r="H130" s="31"/>
      <c r="I130" s="33"/>
      <c r="J130" s="34"/>
      <c r="K130" s="30" t="str">
        <f t="shared" si="13"/>
        <v/>
      </c>
      <c r="L130" s="30"/>
      <c r="M130" s="30" t="str">
        <f t="shared" si="14"/>
        <v/>
      </c>
      <c r="N130" s="30"/>
      <c r="O130" s="28"/>
      <c r="P130" s="28"/>
      <c r="Q130" s="30"/>
      <c r="R130" s="28"/>
      <c r="S130" s="28"/>
      <c r="T130" s="28"/>
      <c r="U130" s="28"/>
      <c r="V130" s="28"/>
      <c r="W130" s="28"/>
      <c r="X130" s="28"/>
      <c r="Y130" s="30"/>
      <c r="Z130" s="28"/>
      <c r="AA130" s="35"/>
      <c r="AB130" s="35"/>
      <c r="AC130" s="30"/>
      <c r="AD130" s="30"/>
      <c r="AE130" s="29"/>
      <c r="AF130" s="30"/>
    </row>
    <row r="131" spans="2:32" ht="12.75" customHeight="1" x14ac:dyDescent="0.2">
      <c r="B131" s="55"/>
      <c r="D131" s="31"/>
      <c r="E131" s="31"/>
      <c r="F131" s="32"/>
      <c r="G131" s="32"/>
      <c r="H131" s="31"/>
      <c r="I131" s="33"/>
      <c r="J131" s="34"/>
      <c r="K131" s="30" t="str">
        <f t="shared" si="13"/>
        <v/>
      </c>
      <c r="L131" s="30"/>
      <c r="M131" s="30" t="str">
        <f t="shared" si="14"/>
        <v/>
      </c>
      <c r="N131" s="30"/>
      <c r="O131" s="28"/>
      <c r="P131" s="28"/>
      <c r="Q131" s="30"/>
      <c r="R131" s="28"/>
      <c r="S131" s="28"/>
      <c r="T131" s="28"/>
      <c r="U131" s="28"/>
      <c r="V131" s="28"/>
      <c r="W131" s="28"/>
      <c r="X131" s="28"/>
      <c r="Y131" s="30"/>
      <c r="Z131" s="28"/>
      <c r="AA131" s="35"/>
      <c r="AB131" s="35"/>
      <c r="AC131" s="30"/>
      <c r="AD131" s="30"/>
      <c r="AE131" s="29"/>
      <c r="AF131" s="30"/>
    </row>
    <row r="132" spans="2:32" ht="12.75" customHeight="1" x14ac:dyDescent="0.2">
      <c r="B132" s="55"/>
      <c r="D132" s="31"/>
      <c r="E132" s="31"/>
      <c r="F132" s="32"/>
      <c r="G132" s="32"/>
      <c r="H132" s="31"/>
      <c r="I132" s="33"/>
      <c r="J132" s="34"/>
      <c r="K132" s="30" t="str">
        <f t="shared" si="13"/>
        <v/>
      </c>
      <c r="L132" s="30"/>
      <c r="M132" s="30" t="str">
        <f t="shared" si="14"/>
        <v/>
      </c>
      <c r="N132" s="30"/>
      <c r="O132" s="28"/>
      <c r="P132" s="28"/>
      <c r="Q132" s="30"/>
      <c r="R132" s="28"/>
      <c r="S132" s="28"/>
      <c r="T132" s="28"/>
      <c r="U132" s="28"/>
      <c r="V132" s="28"/>
      <c r="W132" s="28"/>
      <c r="X132" s="28"/>
      <c r="Y132" s="30"/>
      <c r="Z132" s="28"/>
      <c r="AA132" s="35"/>
      <c r="AB132" s="35"/>
      <c r="AC132" s="30"/>
      <c r="AD132" s="30"/>
      <c r="AE132" s="29"/>
      <c r="AF132" s="30"/>
    </row>
    <row r="133" spans="2:32" ht="12.75" customHeight="1" x14ac:dyDescent="0.2">
      <c r="B133" s="55"/>
      <c r="D133" s="31"/>
      <c r="E133" s="31"/>
      <c r="F133" s="32"/>
      <c r="G133" s="32"/>
      <c r="H133" s="31"/>
      <c r="I133" s="33"/>
      <c r="J133" s="34"/>
      <c r="K133" s="30" t="str">
        <f t="shared" si="13"/>
        <v/>
      </c>
      <c r="L133" s="30"/>
      <c r="M133" s="30" t="str">
        <f t="shared" si="14"/>
        <v/>
      </c>
      <c r="N133" s="30"/>
      <c r="O133" s="28"/>
      <c r="P133" s="28"/>
      <c r="Q133" s="30"/>
      <c r="R133" s="28"/>
      <c r="S133" s="28"/>
      <c r="T133" s="28"/>
      <c r="U133" s="28"/>
      <c r="V133" s="28"/>
      <c r="W133" s="28"/>
      <c r="X133" s="28"/>
      <c r="Y133" s="30"/>
      <c r="Z133" s="28"/>
      <c r="AA133" s="35"/>
      <c r="AB133" s="35"/>
      <c r="AC133" s="30"/>
      <c r="AD133" s="30"/>
      <c r="AE133" s="29"/>
      <c r="AF133" s="30"/>
    </row>
    <row r="134" spans="2:32" ht="12.75" customHeight="1" x14ac:dyDescent="0.2">
      <c r="B134" s="55"/>
      <c r="D134" s="31"/>
      <c r="E134" s="31"/>
      <c r="F134" s="32"/>
      <c r="G134" s="32"/>
      <c r="H134" s="31"/>
      <c r="I134" s="33"/>
      <c r="J134" s="34"/>
      <c r="K134" s="30" t="str">
        <f t="shared" si="13"/>
        <v/>
      </c>
      <c r="L134" s="30"/>
      <c r="M134" s="30" t="str">
        <f t="shared" si="14"/>
        <v/>
      </c>
      <c r="N134" s="30"/>
      <c r="O134" s="28"/>
      <c r="P134" s="28"/>
      <c r="Q134" s="30"/>
      <c r="R134" s="28"/>
      <c r="S134" s="28"/>
      <c r="T134" s="28"/>
      <c r="U134" s="28"/>
      <c r="V134" s="28"/>
      <c r="W134" s="28"/>
      <c r="X134" s="28"/>
      <c r="Y134" s="28"/>
      <c r="Z134" s="28"/>
      <c r="AA134" s="35"/>
      <c r="AB134" s="35"/>
      <c r="AC134" s="30"/>
      <c r="AD134" s="30"/>
      <c r="AE134" s="29"/>
      <c r="AF134" s="30"/>
    </row>
    <row r="135" spans="2:32" ht="12.75" customHeight="1" x14ac:dyDescent="0.2">
      <c r="B135" s="55"/>
      <c r="D135" s="31"/>
      <c r="E135" s="31"/>
      <c r="F135" s="32"/>
      <c r="G135" s="32"/>
      <c r="H135" s="31"/>
      <c r="I135" s="33"/>
      <c r="J135" s="34"/>
      <c r="K135" s="30" t="str">
        <f t="shared" si="13"/>
        <v/>
      </c>
      <c r="L135" s="30"/>
      <c r="M135" s="30" t="str">
        <f t="shared" si="14"/>
        <v/>
      </c>
      <c r="N135" s="30"/>
      <c r="O135" s="28"/>
      <c r="P135" s="28"/>
      <c r="Q135" s="30"/>
      <c r="R135" s="28"/>
      <c r="S135" s="28"/>
      <c r="T135" s="28"/>
      <c r="U135" s="28"/>
      <c r="V135" s="28"/>
      <c r="W135" s="28"/>
      <c r="X135" s="28"/>
      <c r="Y135" s="30"/>
      <c r="Z135" s="28"/>
      <c r="AA135" s="35"/>
      <c r="AB135" s="35"/>
      <c r="AC135" s="30"/>
      <c r="AD135" s="30"/>
      <c r="AE135" s="29"/>
      <c r="AF135" s="30"/>
    </row>
    <row r="136" spans="2:32" ht="12.75" customHeight="1" x14ac:dyDescent="0.2">
      <c r="B136" s="55"/>
      <c r="D136" s="31"/>
      <c r="E136" s="31"/>
      <c r="F136" s="32"/>
      <c r="G136" s="32"/>
      <c r="H136" s="31"/>
      <c r="I136" s="33"/>
      <c r="J136" s="34"/>
      <c r="K136" s="30" t="str">
        <f t="shared" si="13"/>
        <v/>
      </c>
      <c r="L136" s="30"/>
      <c r="M136" s="30" t="str">
        <f t="shared" si="14"/>
        <v/>
      </c>
      <c r="N136" s="30"/>
      <c r="O136" s="28"/>
      <c r="P136" s="28"/>
      <c r="Q136" s="30"/>
      <c r="R136" s="28"/>
      <c r="S136" s="28"/>
      <c r="T136" s="28"/>
      <c r="U136" s="28"/>
      <c r="V136" s="28"/>
      <c r="W136" s="28"/>
      <c r="X136" s="28"/>
      <c r="Y136" s="30"/>
      <c r="Z136" s="28"/>
      <c r="AA136" s="35"/>
      <c r="AB136" s="35"/>
      <c r="AC136" s="30"/>
      <c r="AD136" s="30"/>
      <c r="AE136" s="29"/>
      <c r="AF136" s="30"/>
    </row>
    <row r="137" spans="2:32" ht="12.75" customHeight="1" x14ac:dyDescent="0.2">
      <c r="B137" s="55"/>
      <c r="D137" s="31"/>
      <c r="E137" s="31"/>
      <c r="F137" s="32"/>
      <c r="G137" s="32"/>
      <c r="H137" s="31"/>
      <c r="I137" s="33"/>
      <c r="J137" s="34"/>
      <c r="K137" s="30" t="str">
        <f t="shared" si="13"/>
        <v/>
      </c>
      <c r="L137" s="30"/>
      <c r="M137" s="30" t="str">
        <f t="shared" si="14"/>
        <v/>
      </c>
      <c r="N137" s="30"/>
      <c r="O137" s="28"/>
      <c r="P137" s="28"/>
      <c r="Q137" s="30"/>
      <c r="R137" s="28"/>
      <c r="S137" s="28"/>
      <c r="T137" s="28"/>
      <c r="U137" s="28"/>
      <c r="V137" s="28"/>
      <c r="W137" s="28"/>
      <c r="X137" s="28"/>
      <c r="Y137" s="30"/>
      <c r="Z137" s="28"/>
      <c r="AA137" s="35"/>
      <c r="AB137" s="35"/>
      <c r="AC137" s="30"/>
      <c r="AD137" s="30"/>
      <c r="AE137" s="29"/>
      <c r="AF137" s="30"/>
    </row>
    <row r="138" spans="2:32" ht="12.75" customHeight="1" x14ac:dyDescent="0.2">
      <c r="B138" s="55"/>
      <c r="D138" s="31"/>
      <c r="E138" s="31"/>
      <c r="F138" s="32"/>
      <c r="G138" s="32"/>
      <c r="H138" s="31"/>
      <c r="I138" s="33"/>
      <c r="J138" s="34"/>
      <c r="K138" s="30" t="str">
        <f t="shared" si="13"/>
        <v/>
      </c>
      <c r="L138" s="30"/>
      <c r="M138" s="30" t="str">
        <f t="shared" si="14"/>
        <v/>
      </c>
      <c r="N138" s="30"/>
      <c r="O138" s="28"/>
      <c r="P138" s="28"/>
      <c r="Q138" s="30"/>
      <c r="R138" s="28"/>
      <c r="S138" s="28"/>
      <c r="T138" s="28"/>
      <c r="U138" s="28"/>
      <c r="V138" s="28"/>
      <c r="W138" s="28"/>
      <c r="X138" s="28"/>
      <c r="Y138" s="28"/>
      <c r="Z138" s="28"/>
      <c r="AA138" s="35"/>
      <c r="AB138" s="35"/>
      <c r="AC138" s="30"/>
      <c r="AD138" s="30"/>
      <c r="AE138" s="29"/>
      <c r="AF138" s="30"/>
    </row>
    <row r="139" spans="2:32" ht="12.75" customHeight="1" x14ac:dyDescent="0.2">
      <c r="B139" s="55"/>
      <c r="D139" s="31"/>
      <c r="E139" s="31"/>
      <c r="F139" s="32"/>
      <c r="G139" s="32"/>
      <c r="H139" s="31"/>
      <c r="I139" s="33"/>
      <c r="J139" s="34"/>
      <c r="K139" s="30" t="str">
        <f t="shared" si="13"/>
        <v/>
      </c>
      <c r="L139" s="30"/>
      <c r="M139" s="30" t="str">
        <f t="shared" si="14"/>
        <v/>
      </c>
      <c r="N139" s="30"/>
      <c r="O139" s="28"/>
      <c r="P139" s="28"/>
      <c r="Q139" s="30"/>
      <c r="R139" s="28"/>
      <c r="S139" s="28"/>
      <c r="T139" s="28"/>
      <c r="U139" s="28"/>
      <c r="V139" s="28"/>
      <c r="W139" s="28"/>
      <c r="X139" s="28"/>
      <c r="Y139" s="28"/>
      <c r="Z139" s="28"/>
      <c r="AA139" s="35"/>
      <c r="AB139" s="35"/>
      <c r="AC139" s="30"/>
      <c r="AD139" s="30"/>
      <c r="AE139" s="29"/>
      <c r="AF139" s="30"/>
    </row>
    <row r="140" spans="2:32" ht="12.75" customHeight="1" x14ac:dyDescent="0.2">
      <c r="B140" s="55"/>
      <c r="D140" s="31"/>
      <c r="E140" s="31"/>
      <c r="F140" s="32"/>
      <c r="G140" s="32"/>
      <c r="H140" s="31"/>
      <c r="I140" s="33"/>
      <c r="J140" s="34"/>
      <c r="K140" s="30" t="str">
        <f t="shared" si="13"/>
        <v/>
      </c>
      <c r="L140" s="30"/>
      <c r="M140" s="30" t="str">
        <f t="shared" si="14"/>
        <v/>
      </c>
      <c r="N140" s="30"/>
      <c r="O140" s="28"/>
      <c r="P140" s="28"/>
      <c r="Q140" s="30"/>
      <c r="R140" s="28"/>
      <c r="S140" s="28"/>
      <c r="T140" s="28"/>
      <c r="U140" s="28"/>
      <c r="V140" s="28"/>
      <c r="W140" s="28"/>
      <c r="X140" s="28"/>
      <c r="Y140" s="28"/>
      <c r="Z140" s="28"/>
      <c r="AA140" s="35"/>
      <c r="AB140" s="35"/>
      <c r="AC140" s="30"/>
      <c r="AD140" s="30"/>
      <c r="AE140" s="29"/>
      <c r="AF140" s="30"/>
    </row>
    <row r="141" spans="2:32" ht="12.75" customHeight="1" x14ac:dyDescent="0.2">
      <c r="B141" s="55"/>
      <c r="D141" s="31"/>
      <c r="E141" s="31"/>
      <c r="F141" s="32"/>
      <c r="G141" s="32"/>
      <c r="H141" s="31"/>
      <c r="I141" s="33"/>
      <c r="J141" s="34"/>
      <c r="K141" s="30" t="str">
        <f t="shared" ref="K141:K167" si="15">IF(D141&lt;&gt;"",H141-D141,"")</f>
        <v/>
      </c>
      <c r="L141" s="30"/>
      <c r="M141" s="30" t="str">
        <f t="shared" ref="M141:M167" si="16">IF(D141&lt;&gt;"",K141*L141/9,"")</f>
        <v/>
      </c>
      <c r="N141" s="30"/>
      <c r="O141" s="28"/>
      <c r="P141" s="28"/>
      <c r="Q141" s="30"/>
      <c r="R141" s="28"/>
      <c r="S141" s="28"/>
      <c r="T141" s="28"/>
      <c r="U141" s="28"/>
      <c r="V141" s="28"/>
      <c r="W141" s="28"/>
      <c r="X141" s="28"/>
      <c r="Y141" s="28"/>
      <c r="Z141" s="28"/>
      <c r="AA141" s="35"/>
      <c r="AB141" s="35"/>
      <c r="AC141" s="30"/>
      <c r="AD141" s="30"/>
      <c r="AE141" s="29"/>
      <c r="AF141" s="30"/>
    </row>
    <row r="142" spans="2:32" ht="12.75" customHeight="1" x14ac:dyDescent="0.2">
      <c r="B142" s="55"/>
      <c r="D142" s="31"/>
      <c r="E142" s="31"/>
      <c r="F142" s="32"/>
      <c r="G142" s="32"/>
      <c r="H142" s="31"/>
      <c r="I142" s="33"/>
      <c r="J142" s="34"/>
      <c r="K142" s="30" t="str">
        <f t="shared" si="15"/>
        <v/>
      </c>
      <c r="L142" s="30"/>
      <c r="M142" s="30" t="str">
        <f t="shared" si="16"/>
        <v/>
      </c>
      <c r="N142" s="30"/>
      <c r="O142" s="28"/>
      <c r="P142" s="28"/>
      <c r="Q142" s="30"/>
      <c r="R142" s="28"/>
      <c r="S142" s="28"/>
      <c r="T142" s="28"/>
      <c r="U142" s="28"/>
      <c r="V142" s="28"/>
      <c r="W142" s="28"/>
      <c r="X142" s="28"/>
      <c r="Y142" s="28"/>
      <c r="Z142" s="28"/>
      <c r="AA142" s="35"/>
      <c r="AB142" s="35"/>
      <c r="AC142" s="30"/>
      <c r="AD142" s="30"/>
      <c r="AE142" s="29"/>
      <c r="AF142" s="30"/>
    </row>
    <row r="143" spans="2:32" ht="12.75" customHeight="1" x14ac:dyDescent="0.2">
      <c r="B143" s="55"/>
      <c r="D143" s="31"/>
      <c r="E143" s="31"/>
      <c r="F143" s="32"/>
      <c r="G143" s="32"/>
      <c r="H143" s="31"/>
      <c r="I143" s="33"/>
      <c r="J143" s="34"/>
      <c r="K143" s="30" t="str">
        <f t="shared" si="15"/>
        <v/>
      </c>
      <c r="L143" s="30"/>
      <c r="M143" s="30" t="str">
        <f t="shared" si="16"/>
        <v/>
      </c>
      <c r="N143" s="30"/>
      <c r="O143" s="28"/>
      <c r="P143" s="28"/>
      <c r="Q143" s="30"/>
      <c r="R143" s="28"/>
      <c r="S143" s="28"/>
      <c r="T143" s="28"/>
      <c r="U143" s="28"/>
      <c r="V143" s="28"/>
      <c r="W143" s="28"/>
      <c r="X143" s="28"/>
      <c r="Y143" s="28"/>
      <c r="Z143" s="28"/>
      <c r="AA143" s="35"/>
      <c r="AB143" s="35"/>
      <c r="AC143" s="30"/>
      <c r="AD143" s="30"/>
      <c r="AE143" s="29"/>
      <c r="AF143" s="30"/>
    </row>
    <row r="144" spans="2:32" ht="12.75" customHeight="1" x14ac:dyDescent="0.2">
      <c r="B144" s="55"/>
      <c r="D144" s="31"/>
      <c r="E144" s="31"/>
      <c r="F144" s="32"/>
      <c r="G144" s="32"/>
      <c r="H144" s="31"/>
      <c r="I144" s="33"/>
      <c r="J144" s="34"/>
      <c r="K144" s="30" t="str">
        <f t="shared" si="15"/>
        <v/>
      </c>
      <c r="L144" s="30"/>
      <c r="M144" s="30" t="str">
        <f t="shared" si="16"/>
        <v/>
      </c>
      <c r="N144" s="30"/>
      <c r="O144" s="28"/>
      <c r="P144" s="28"/>
      <c r="Q144" s="30"/>
      <c r="R144" s="28"/>
      <c r="S144" s="28"/>
      <c r="T144" s="28"/>
      <c r="U144" s="28"/>
      <c r="V144" s="28"/>
      <c r="W144" s="28"/>
      <c r="X144" s="28"/>
      <c r="Y144" s="28"/>
      <c r="Z144" s="30"/>
      <c r="AA144" s="35"/>
      <c r="AB144" s="35"/>
      <c r="AC144" s="30"/>
      <c r="AD144" s="30"/>
      <c r="AE144" s="35"/>
      <c r="AF144" s="30"/>
    </row>
    <row r="145" spans="2:32" ht="12.75" customHeight="1" x14ac:dyDescent="0.2">
      <c r="B145" s="55"/>
      <c r="D145" s="31"/>
      <c r="E145" s="31"/>
      <c r="F145" s="32"/>
      <c r="G145" s="32"/>
      <c r="H145" s="31"/>
      <c r="I145" s="33"/>
      <c r="J145" s="34"/>
      <c r="K145" s="30" t="str">
        <f t="shared" si="15"/>
        <v/>
      </c>
      <c r="L145" s="30"/>
      <c r="M145" s="30" t="str">
        <f t="shared" si="16"/>
        <v/>
      </c>
      <c r="N145" s="30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30"/>
      <c r="AA145" s="28"/>
      <c r="AB145" s="28"/>
      <c r="AC145" s="28"/>
      <c r="AD145" s="30"/>
      <c r="AE145" s="29"/>
      <c r="AF145" s="30"/>
    </row>
    <row r="146" spans="2:32" ht="12.75" customHeight="1" x14ac:dyDescent="0.2">
      <c r="B146" s="55"/>
      <c r="D146" s="31"/>
      <c r="E146" s="31"/>
      <c r="F146" s="32"/>
      <c r="G146" s="32"/>
      <c r="H146" s="31"/>
      <c r="I146" s="33"/>
      <c r="J146" s="34"/>
      <c r="K146" s="30" t="str">
        <f t="shared" si="15"/>
        <v/>
      </c>
      <c r="L146" s="30"/>
      <c r="M146" s="30" t="str">
        <f t="shared" si="16"/>
        <v/>
      </c>
      <c r="N146" s="30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30"/>
      <c r="AA146" s="28"/>
      <c r="AB146" s="28"/>
      <c r="AC146" s="28"/>
      <c r="AD146" s="30"/>
      <c r="AE146" s="29"/>
      <c r="AF146" s="30"/>
    </row>
    <row r="147" spans="2:32" ht="12.75" customHeight="1" x14ac:dyDescent="0.2">
      <c r="B147" s="55"/>
      <c r="D147" s="31"/>
      <c r="E147" s="31"/>
      <c r="F147" s="32"/>
      <c r="G147" s="32"/>
      <c r="H147" s="31"/>
      <c r="I147" s="33"/>
      <c r="J147" s="34"/>
      <c r="K147" s="30" t="str">
        <f t="shared" si="15"/>
        <v/>
      </c>
      <c r="L147" s="30"/>
      <c r="M147" s="30" t="str">
        <f t="shared" si="16"/>
        <v/>
      </c>
      <c r="N147" s="30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30"/>
      <c r="AA147" s="28"/>
      <c r="AB147" s="28"/>
      <c r="AC147" s="28"/>
      <c r="AD147" s="30"/>
      <c r="AE147" s="29"/>
      <c r="AF147" s="30"/>
    </row>
    <row r="148" spans="2:32" ht="12.75" customHeight="1" x14ac:dyDescent="0.2">
      <c r="B148" s="55"/>
      <c r="D148" s="31"/>
      <c r="E148" s="31"/>
      <c r="F148" s="32"/>
      <c r="G148" s="32"/>
      <c r="H148" s="31"/>
      <c r="I148" s="33"/>
      <c r="J148" s="34"/>
      <c r="K148" s="30" t="str">
        <f t="shared" si="15"/>
        <v/>
      </c>
      <c r="L148" s="30"/>
      <c r="M148" s="30" t="str">
        <f t="shared" si="16"/>
        <v/>
      </c>
      <c r="N148" s="30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30"/>
      <c r="AA148" s="28"/>
      <c r="AB148" s="28"/>
      <c r="AC148" s="28"/>
      <c r="AD148" s="30"/>
      <c r="AE148" s="29"/>
      <c r="AF148" s="30"/>
    </row>
    <row r="149" spans="2:32" ht="12.75" customHeight="1" x14ac:dyDescent="0.2">
      <c r="B149" s="55"/>
      <c r="D149" s="31"/>
      <c r="E149" s="31"/>
      <c r="F149" s="32"/>
      <c r="G149" s="32"/>
      <c r="H149" s="31"/>
      <c r="I149" s="33"/>
      <c r="J149" s="34"/>
      <c r="K149" s="30" t="str">
        <f t="shared" si="15"/>
        <v/>
      </c>
      <c r="L149" s="30"/>
      <c r="M149" s="30" t="str">
        <f t="shared" si="16"/>
        <v/>
      </c>
      <c r="N149" s="30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30"/>
      <c r="AA149" s="28"/>
      <c r="AB149" s="28"/>
      <c r="AC149" s="28"/>
      <c r="AD149" s="30"/>
      <c r="AE149" s="29"/>
      <c r="AF149" s="30"/>
    </row>
    <row r="150" spans="2:32" ht="12.75" customHeight="1" x14ac:dyDescent="0.2">
      <c r="B150" s="55"/>
      <c r="D150" s="31"/>
      <c r="E150" s="31"/>
      <c r="F150" s="32"/>
      <c r="G150" s="32"/>
      <c r="H150" s="31"/>
      <c r="I150" s="33"/>
      <c r="J150" s="34"/>
      <c r="K150" s="30" t="str">
        <f t="shared" si="15"/>
        <v/>
      </c>
      <c r="L150" s="30"/>
      <c r="M150" s="30" t="str">
        <f t="shared" si="16"/>
        <v/>
      </c>
      <c r="N150" s="30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30"/>
      <c r="AE150" s="29"/>
      <c r="AF150" s="30"/>
    </row>
    <row r="151" spans="2:32" ht="12.75" customHeight="1" x14ac:dyDescent="0.2">
      <c r="B151" s="55"/>
      <c r="D151" s="31"/>
      <c r="E151" s="31"/>
      <c r="F151" s="32"/>
      <c r="G151" s="32"/>
      <c r="H151" s="31"/>
      <c r="I151" s="33"/>
      <c r="J151" s="34"/>
      <c r="K151" s="30" t="str">
        <f t="shared" si="15"/>
        <v/>
      </c>
      <c r="L151" s="30"/>
      <c r="M151" s="30" t="str">
        <f t="shared" si="16"/>
        <v/>
      </c>
      <c r="N151" s="30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30"/>
      <c r="AE151" s="29"/>
      <c r="AF151" s="30"/>
    </row>
    <row r="152" spans="2:32" ht="12.75" customHeight="1" x14ac:dyDescent="0.2">
      <c r="B152" s="55"/>
      <c r="D152" s="31"/>
      <c r="E152" s="31"/>
      <c r="F152" s="32"/>
      <c r="G152" s="32"/>
      <c r="H152" s="31"/>
      <c r="I152" s="33"/>
      <c r="J152" s="36"/>
      <c r="K152" s="30" t="str">
        <f t="shared" si="15"/>
        <v/>
      </c>
      <c r="L152" s="30"/>
      <c r="M152" s="30" t="str">
        <f t="shared" si="16"/>
        <v/>
      </c>
      <c r="N152" s="30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30"/>
      <c r="AE152" s="29"/>
      <c r="AF152" s="30"/>
    </row>
    <row r="153" spans="2:32" ht="12.75" customHeight="1" x14ac:dyDescent="0.2">
      <c r="B153" s="55"/>
      <c r="D153" s="31"/>
      <c r="E153" s="31"/>
      <c r="F153" s="32"/>
      <c r="G153" s="32"/>
      <c r="H153" s="31"/>
      <c r="I153" s="33"/>
      <c r="J153" s="36"/>
      <c r="K153" s="30" t="str">
        <f t="shared" si="15"/>
        <v/>
      </c>
      <c r="L153" s="30"/>
      <c r="M153" s="30" t="str">
        <f t="shared" si="16"/>
        <v/>
      </c>
      <c r="N153" s="30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30"/>
      <c r="AE153" s="29"/>
      <c r="AF153" s="30"/>
    </row>
    <row r="154" spans="2:32" ht="12.75" customHeight="1" x14ac:dyDescent="0.2">
      <c r="B154" s="55"/>
      <c r="D154" s="31"/>
      <c r="E154" s="31"/>
      <c r="F154" s="32"/>
      <c r="G154" s="32"/>
      <c r="H154" s="31"/>
      <c r="I154" s="33"/>
      <c r="J154" s="36"/>
      <c r="K154" s="30" t="str">
        <f t="shared" si="15"/>
        <v/>
      </c>
      <c r="L154" s="30"/>
      <c r="M154" s="30" t="str">
        <f t="shared" si="16"/>
        <v/>
      </c>
      <c r="N154" s="30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30"/>
      <c r="AE154" s="29"/>
      <c r="AF154" s="30"/>
    </row>
    <row r="155" spans="2:32" ht="12.75" customHeight="1" x14ac:dyDescent="0.2">
      <c r="B155" s="55"/>
      <c r="D155" s="31"/>
      <c r="E155" s="31"/>
      <c r="F155" s="32"/>
      <c r="G155" s="32"/>
      <c r="H155" s="31"/>
      <c r="I155" s="33"/>
      <c r="J155" s="34"/>
      <c r="K155" s="30" t="str">
        <f t="shared" si="15"/>
        <v/>
      </c>
      <c r="L155" s="30"/>
      <c r="M155" s="30" t="str">
        <f t="shared" si="16"/>
        <v/>
      </c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5"/>
      <c r="AB155" s="28"/>
      <c r="AC155" s="28"/>
      <c r="AD155" s="30"/>
      <c r="AE155" s="29"/>
      <c r="AF155" s="30"/>
    </row>
    <row r="156" spans="2:32" ht="12.75" customHeight="1" x14ac:dyDescent="0.2">
      <c r="B156" s="55"/>
      <c r="D156" s="31"/>
      <c r="E156" s="31"/>
      <c r="F156" s="32"/>
      <c r="G156" s="32"/>
      <c r="H156" s="31"/>
      <c r="I156" s="33"/>
      <c r="J156" s="34"/>
      <c r="K156" s="30" t="str">
        <f t="shared" si="15"/>
        <v/>
      </c>
      <c r="L156" s="30"/>
      <c r="M156" s="30" t="str">
        <f t="shared" si="16"/>
        <v/>
      </c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5"/>
      <c r="AB156" s="28"/>
      <c r="AC156" s="28"/>
      <c r="AD156" s="30"/>
      <c r="AE156" s="29"/>
      <c r="AF156" s="30"/>
    </row>
    <row r="157" spans="2:32" ht="12.75" customHeight="1" x14ac:dyDescent="0.2">
      <c r="B157" s="55"/>
      <c r="D157" s="31"/>
      <c r="E157" s="31"/>
      <c r="F157" s="32"/>
      <c r="G157" s="32"/>
      <c r="H157" s="31"/>
      <c r="I157" s="33"/>
      <c r="J157" s="34"/>
      <c r="K157" s="30" t="str">
        <f t="shared" si="15"/>
        <v/>
      </c>
      <c r="L157" s="30"/>
      <c r="M157" s="30" t="str">
        <f t="shared" si="16"/>
        <v/>
      </c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5"/>
      <c r="AB157" s="28"/>
      <c r="AC157" s="28"/>
      <c r="AD157" s="30"/>
      <c r="AE157" s="29"/>
      <c r="AF157" s="30"/>
    </row>
    <row r="158" spans="2:32" ht="12.75" customHeight="1" x14ac:dyDescent="0.2">
      <c r="B158" s="55"/>
      <c r="D158" s="31"/>
      <c r="E158" s="31"/>
      <c r="F158" s="32"/>
      <c r="G158" s="32"/>
      <c r="H158" s="31"/>
      <c r="I158" s="33"/>
      <c r="J158" s="34"/>
      <c r="K158" s="30" t="str">
        <f t="shared" si="15"/>
        <v/>
      </c>
      <c r="L158" s="30"/>
      <c r="M158" s="30" t="str">
        <f t="shared" si="16"/>
        <v/>
      </c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5"/>
      <c r="AB158" s="28"/>
      <c r="AC158" s="28"/>
      <c r="AD158" s="30"/>
      <c r="AE158" s="29"/>
      <c r="AF158" s="30"/>
    </row>
    <row r="159" spans="2:32" ht="12.75" customHeight="1" x14ac:dyDescent="0.2">
      <c r="B159" s="55"/>
      <c r="D159" s="31"/>
      <c r="E159" s="31"/>
      <c r="F159" s="32"/>
      <c r="G159" s="32"/>
      <c r="H159" s="31"/>
      <c r="I159" s="33"/>
      <c r="J159" s="34"/>
      <c r="K159" s="30" t="str">
        <f t="shared" si="15"/>
        <v/>
      </c>
      <c r="L159" s="30"/>
      <c r="M159" s="30" t="str">
        <f t="shared" si="16"/>
        <v/>
      </c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5"/>
      <c r="AB159" s="28"/>
      <c r="AC159" s="28"/>
      <c r="AD159" s="30"/>
      <c r="AE159" s="29"/>
      <c r="AF159" s="30"/>
    </row>
    <row r="160" spans="2:32" ht="12.75" customHeight="1" x14ac:dyDescent="0.2">
      <c r="B160" s="55"/>
      <c r="D160" s="31"/>
      <c r="E160" s="31"/>
      <c r="F160" s="32"/>
      <c r="G160" s="32"/>
      <c r="H160" s="31"/>
      <c r="I160" s="33"/>
      <c r="J160" s="34"/>
      <c r="K160" s="30" t="str">
        <f t="shared" si="15"/>
        <v/>
      </c>
      <c r="L160" s="30"/>
      <c r="M160" s="30" t="str">
        <f t="shared" si="16"/>
        <v/>
      </c>
      <c r="N160" s="30"/>
      <c r="O160" s="28"/>
      <c r="P160" s="28"/>
      <c r="Q160" s="30"/>
      <c r="R160" s="28"/>
      <c r="S160" s="28"/>
      <c r="T160" s="28"/>
      <c r="U160" s="28"/>
      <c r="V160" s="28"/>
      <c r="W160" s="28"/>
      <c r="X160" s="28"/>
      <c r="Y160" s="28"/>
      <c r="Z160" s="28"/>
      <c r="AA160" s="35"/>
      <c r="AB160" s="35"/>
      <c r="AC160" s="30"/>
      <c r="AD160" s="30"/>
      <c r="AE160" s="29"/>
      <c r="AF160" s="30"/>
    </row>
    <row r="161" spans="2:32" ht="12.75" customHeight="1" x14ac:dyDescent="0.2">
      <c r="B161" s="55"/>
      <c r="D161" s="31"/>
      <c r="E161" s="31"/>
      <c r="F161" s="32"/>
      <c r="G161" s="32"/>
      <c r="H161" s="31"/>
      <c r="I161" s="33"/>
      <c r="J161" s="34"/>
      <c r="K161" s="30" t="str">
        <f t="shared" si="15"/>
        <v/>
      </c>
      <c r="L161" s="30"/>
      <c r="M161" s="30" t="str">
        <f t="shared" si="16"/>
        <v/>
      </c>
      <c r="N161" s="30"/>
      <c r="O161" s="28"/>
      <c r="P161" s="28"/>
      <c r="Q161" s="30"/>
      <c r="R161" s="28"/>
      <c r="S161" s="28"/>
      <c r="T161" s="28"/>
      <c r="U161" s="28"/>
      <c r="V161" s="28"/>
      <c r="W161" s="28"/>
      <c r="X161" s="28"/>
      <c r="Y161" s="28"/>
      <c r="Z161" s="28"/>
      <c r="AA161" s="35"/>
      <c r="AB161" s="35"/>
      <c r="AC161" s="30"/>
      <c r="AD161" s="30"/>
      <c r="AE161" s="29"/>
      <c r="AF161" s="30"/>
    </row>
    <row r="162" spans="2:32" ht="12.75" customHeight="1" x14ac:dyDescent="0.2">
      <c r="B162" s="55"/>
      <c r="D162" s="31"/>
      <c r="E162" s="31"/>
      <c r="F162" s="32"/>
      <c r="G162" s="32"/>
      <c r="H162" s="31"/>
      <c r="I162" s="33"/>
      <c r="J162" s="34"/>
      <c r="K162" s="30" t="str">
        <f t="shared" si="15"/>
        <v/>
      </c>
      <c r="L162" s="30"/>
      <c r="M162" s="30" t="str">
        <f t="shared" si="16"/>
        <v/>
      </c>
      <c r="N162" s="30"/>
      <c r="O162" s="28"/>
      <c r="P162" s="28"/>
      <c r="Q162" s="30"/>
      <c r="R162" s="28"/>
      <c r="S162" s="28"/>
      <c r="T162" s="28"/>
      <c r="U162" s="28"/>
      <c r="V162" s="28"/>
      <c r="W162" s="28"/>
      <c r="X162" s="28"/>
      <c r="Y162" s="28"/>
      <c r="Z162" s="28"/>
      <c r="AA162" s="35"/>
      <c r="AB162" s="35"/>
      <c r="AC162" s="30"/>
      <c r="AD162" s="30"/>
      <c r="AE162" s="29"/>
      <c r="AF162" s="30"/>
    </row>
    <row r="163" spans="2:32" ht="12.75" customHeight="1" x14ac:dyDescent="0.2">
      <c r="B163" s="55"/>
      <c r="D163" s="31"/>
      <c r="E163" s="31"/>
      <c r="F163" s="32"/>
      <c r="G163" s="32"/>
      <c r="H163" s="31"/>
      <c r="I163" s="33"/>
      <c r="J163" s="34"/>
      <c r="K163" s="30" t="str">
        <f t="shared" si="15"/>
        <v/>
      </c>
      <c r="L163" s="30"/>
      <c r="M163" s="30" t="str">
        <f t="shared" si="16"/>
        <v/>
      </c>
      <c r="N163" s="30"/>
      <c r="O163" s="28"/>
      <c r="P163" s="28"/>
      <c r="Q163" s="30"/>
      <c r="R163" s="28"/>
      <c r="S163" s="28"/>
      <c r="T163" s="28"/>
      <c r="U163" s="28"/>
      <c r="V163" s="28"/>
      <c r="W163" s="28"/>
      <c r="X163" s="28"/>
      <c r="Y163" s="28"/>
      <c r="Z163" s="28"/>
      <c r="AA163" s="35"/>
      <c r="AB163" s="35"/>
      <c r="AC163" s="30"/>
      <c r="AD163" s="30"/>
      <c r="AE163" s="29"/>
      <c r="AF163" s="30"/>
    </row>
    <row r="164" spans="2:32" ht="12.75" customHeight="1" x14ac:dyDescent="0.2">
      <c r="B164" s="55"/>
      <c r="D164" s="37"/>
      <c r="E164" s="37"/>
      <c r="F164" s="38"/>
      <c r="G164" s="38"/>
      <c r="H164" s="37"/>
      <c r="I164" s="39"/>
      <c r="J164" s="36"/>
      <c r="K164" s="40" t="str">
        <f t="shared" si="15"/>
        <v/>
      </c>
      <c r="L164" s="40"/>
      <c r="M164" s="40" t="str">
        <f t="shared" si="16"/>
        <v/>
      </c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1"/>
      <c r="AB164" s="41"/>
      <c r="AC164" s="40"/>
      <c r="AD164" s="40"/>
      <c r="AE164" s="41"/>
      <c r="AF164" s="40"/>
    </row>
    <row r="165" spans="2:32" ht="12.75" customHeight="1" x14ac:dyDescent="0.2">
      <c r="B165" s="55"/>
      <c r="D165" s="37"/>
      <c r="E165" s="37"/>
      <c r="F165" s="38"/>
      <c r="G165" s="38"/>
      <c r="H165" s="37"/>
      <c r="I165" s="39"/>
      <c r="J165" s="36"/>
      <c r="K165" s="40" t="str">
        <f t="shared" si="15"/>
        <v/>
      </c>
      <c r="L165" s="40"/>
      <c r="M165" s="40" t="str">
        <f t="shared" si="16"/>
        <v/>
      </c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1"/>
      <c r="AB165" s="41"/>
      <c r="AC165" s="40"/>
      <c r="AD165" s="40"/>
      <c r="AE165" s="41"/>
      <c r="AF165" s="40"/>
    </row>
    <row r="166" spans="2:32" ht="12.75" customHeight="1" x14ac:dyDescent="0.2">
      <c r="B166" s="55"/>
      <c r="D166" s="37"/>
      <c r="E166" s="37"/>
      <c r="F166" s="38"/>
      <c r="G166" s="38"/>
      <c r="H166" s="37"/>
      <c r="I166" s="39"/>
      <c r="J166" s="36"/>
      <c r="K166" s="40" t="str">
        <f t="shared" si="15"/>
        <v/>
      </c>
      <c r="L166" s="40"/>
      <c r="M166" s="40" t="str">
        <f t="shared" si="16"/>
        <v/>
      </c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1"/>
      <c r="AB166" s="41"/>
      <c r="AC166" s="40"/>
      <c r="AD166" s="40"/>
      <c r="AE166" s="41"/>
      <c r="AF166" s="40"/>
    </row>
    <row r="167" spans="2:32" ht="12.75" customHeight="1" thickBot="1" x14ac:dyDescent="0.25">
      <c r="B167" s="56"/>
      <c r="D167" s="42"/>
      <c r="E167" s="42"/>
      <c r="F167" s="38"/>
      <c r="G167" s="38"/>
      <c r="H167" s="43"/>
      <c r="I167" s="39"/>
      <c r="J167" s="36"/>
      <c r="K167" s="38" t="str">
        <f t="shared" si="15"/>
        <v/>
      </c>
      <c r="L167" s="40"/>
      <c r="M167" s="40" t="str">
        <f t="shared" si="16"/>
        <v/>
      </c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1"/>
      <c r="AB167" s="41"/>
      <c r="AC167" s="40"/>
      <c r="AD167" s="40"/>
      <c r="AE167" s="41"/>
      <c r="AF167" s="40"/>
    </row>
    <row r="168" spans="2:32" ht="12.75" customHeight="1" thickBot="1" x14ac:dyDescent="0.25">
      <c r="D168" s="90" t="s">
        <v>4</v>
      </c>
      <c r="E168" s="91"/>
      <c r="F168" s="91"/>
      <c r="G168" s="91"/>
      <c r="H168" s="91"/>
      <c r="I168" s="91"/>
      <c r="J168" s="91"/>
      <c r="K168" s="91"/>
      <c r="L168" s="91"/>
      <c r="M168" s="91"/>
      <c r="N168" s="92"/>
      <c r="O168" s="44" t="str">
        <f>IF(O91="","",IF(O108="","",IF(SUM(O109:O167)&lt;&gt;0,SUM(O109:O167),"")))</f>
        <v/>
      </c>
      <c r="P168" s="44" t="str">
        <f t="shared" ref="P168" si="17">IF(P91="","",IF(P108="","",IF(SUM(P109:P167)&lt;&gt;0,SUM(P109:P167),"")))</f>
        <v/>
      </c>
      <c r="Q168" s="44" t="str">
        <f t="shared" ref="Q168" si="18">IF(Q91="","",IF(Q108="","",IF(SUM(Q109:Q167)&lt;&gt;0,SUM(Q109:Q167),"")))</f>
        <v/>
      </c>
      <c r="R168" s="44" t="str">
        <f t="shared" ref="R168" si="19">IF(R91="","",IF(R108="","",IF(SUM(R109:R167)&lt;&gt;0,SUM(R109:R167),"")))</f>
        <v/>
      </c>
      <c r="S168" s="44" t="str">
        <f t="shared" ref="S168" si="20">IF(S91="","",IF(S108="","",IF(SUM(S109:S167)&lt;&gt;0,SUM(S109:S167),"")))</f>
        <v/>
      </c>
      <c r="T168" s="44" t="str">
        <f t="shared" ref="T168" si="21">IF(T91="","",IF(T108="","",IF(SUM(T109:T167)&lt;&gt;0,SUM(T109:T167),"")))</f>
        <v/>
      </c>
      <c r="U168" s="44" t="str">
        <f t="shared" ref="U168" si="22">IF(U91="","",IF(U108="","",IF(SUM(U109:U167)&lt;&gt;0,SUM(U109:U167),"")))</f>
        <v/>
      </c>
      <c r="V168" s="44" t="str">
        <f t="shared" ref="V168" si="23">IF(V91="","",IF(V108="","",IF(SUM(V109:V167)&lt;&gt;0,SUM(V109:V167),"")))</f>
        <v/>
      </c>
      <c r="W168" s="44" t="str">
        <f t="shared" ref="W168" si="24">IF(W91="","",IF(W108="","",IF(SUM(W109:W167)&lt;&gt;0,SUM(W109:W167),"")))</f>
        <v/>
      </c>
      <c r="X168" s="44" t="str">
        <f t="shared" ref="X168" si="25">IF(X91="","",IF(X108="","",IF(SUM(X109:X167)&lt;&gt;0,SUM(X109:X167),"")))</f>
        <v/>
      </c>
      <c r="Y168" s="44" t="str">
        <f t="shared" ref="Y168" si="26">IF(Y91="","",IF(Y108="","",IF(SUM(Y109:Y167)&lt;&gt;0,SUM(Y109:Y167),"")))</f>
        <v/>
      </c>
      <c r="Z168" s="44" t="str">
        <f t="shared" ref="Z168" si="27">IF(Z91="","",IF(Z108="","",IF(SUM(Z109:Z167)&lt;&gt;0,SUM(Z109:Z167),"")))</f>
        <v/>
      </c>
      <c r="AA168" s="44" t="str">
        <f t="shared" ref="AA168" si="28">IF(AA91="","",IF(AA108="","",IF(SUM(AA109:AA167)&lt;&gt;0,SUM(AA109:AA167),"")))</f>
        <v/>
      </c>
      <c r="AB168" s="44" t="str">
        <f t="shared" ref="AB168" si="29">IF(AB91="","",IF(AB108="","",IF(SUM(AB109:AB167)&lt;&gt;0,SUM(AB109:AB167),"")))</f>
        <v/>
      </c>
      <c r="AC168" s="44" t="str">
        <f t="shared" ref="AC168" si="30">IF(AC91="","",IF(AC108="","",IF(SUM(AC109:AC167)&lt;&gt;0,SUM(AC109:AC167),"")))</f>
        <v/>
      </c>
      <c r="AD168" s="44" t="str">
        <f t="shared" ref="AD168" si="31">IF(AD91="","",IF(AD108="","",IF(SUM(AD109:AD167)&lt;&gt;0,SUM(AD109:AD167),"")))</f>
        <v/>
      </c>
      <c r="AE168" s="44" t="str">
        <f t="shared" ref="AE168" si="32">IF(AE91="","",IF(AE108="","",IF(SUM(AE109:AE167)&lt;&gt;0,SUM(AE109:AE167),"")))</f>
        <v/>
      </c>
      <c r="AF168" s="44" t="str">
        <f t="shared" ref="AF168" si="33">IF(AF91="","",IF(AF108="","",IF(SUM(AF109:AF167)&lt;&gt;0,SUM(AF109:AF167),"")))</f>
        <v/>
      </c>
    </row>
    <row r="169" spans="2:32" ht="12.75" customHeight="1" x14ac:dyDescent="0.2">
      <c r="B169" s="6" t="s">
        <v>19</v>
      </c>
      <c r="D169" s="87" t="s">
        <v>5</v>
      </c>
      <c r="E169" s="88"/>
      <c r="F169" s="88"/>
      <c r="G169" s="88"/>
      <c r="H169" s="88"/>
      <c r="I169" s="88"/>
      <c r="J169" s="88"/>
      <c r="K169" s="88"/>
      <c r="L169" s="88"/>
      <c r="M169" s="88"/>
      <c r="N169" s="89"/>
      <c r="O169" s="45" t="str">
        <f>IF(O91="","",IF(O108="",IF(SUM(COUNTIF(O109:O167,"LS")+COUNTIF(O109:O167,"LUMP"))&gt;0,"LS",""),IF(O168&lt;&gt;"",ROUNDUP(O168,0),"")))</f>
        <v/>
      </c>
      <c r="P169" s="45" t="str">
        <f t="shared" ref="P169" si="34">IF(P91="","",IF(P108="",IF(SUM(COUNTIF(P109:P167,"LS")+COUNTIF(P109:P167,"LUMP"))&gt;0,"LS",""),IF(P168&lt;&gt;"",ROUNDUP(P168,0),"")))</f>
        <v/>
      </c>
      <c r="Q169" s="45" t="str">
        <f t="shared" ref="Q169" si="35">IF(Q91="","",IF(Q108="",IF(SUM(COUNTIF(Q109:Q167,"LS")+COUNTIF(Q109:Q167,"LUMP"))&gt;0,"LS",""),IF(Q168&lt;&gt;"",ROUNDUP(Q168,0),"")))</f>
        <v/>
      </c>
      <c r="R169" s="45" t="str">
        <f t="shared" ref="R169" si="36">IF(R91="","",IF(R108="",IF(SUM(COUNTIF(R109:R167,"LS")+COUNTIF(R109:R167,"LUMP"))&gt;0,"LS",""),IF(R168&lt;&gt;"",ROUNDUP(R168,0),"")))</f>
        <v/>
      </c>
      <c r="S169" s="45" t="str">
        <f t="shared" ref="S169" si="37">IF(S91="","",IF(S108="",IF(SUM(COUNTIF(S109:S167,"LS")+COUNTIF(S109:S167,"LUMP"))&gt;0,"LS",""),IF(S168&lt;&gt;"",ROUNDUP(S168,0),"")))</f>
        <v/>
      </c>
      <c r="T169" s="45" t="str">
        <f t="shared" ref="T169" si="38">IF(T91="","",IF(T108="",IF(SUM(COUNTIF(T109:T167,"LS")+COUNTIF(T109:T167,"LUMP"))&gt;0,"LS",""),IF(T168&lt;&gt;"",ROUNDUP(T168,0),"")))</f>
        <v/>
      </c>
      <c r="U169" s="45" t="str">
        <f t="shared" ref="U169" si="39">IF(U91="","",IF(U108="",IF(SUM(COUNTIF(U109:U167,"LS")+COUNTIF(U109:U167,"LUMP"))&gt;0,"LS",""),IF(U168&lt;&gt;"",ROUNDUP(U168,0),"")))</f>
        <v/>
      </c>
      <c r="V169" s="45" t="str">
        <f t="shared" ref="V169" si="40">IF(V91="","",IF(V108="",IF(SUM(COUNTIF(V109:V167,"LS")+COUNTIF(V109:V167,"LUMP"))&gt;0,"LS",""),IF(V168&lt;&gt;"",ROUNDUP(V168,0),"")))</f>
        <v/>
      </c>
      <c r="W169" s="45" t="str">
        <f t="shared" ref="W169" si="41">IF(W91="","",IF(W108="",IF(SUM(COUNTIF(W109:W167,"LS")+COUNTIF(W109:W167,"LUMP"))&gt;0,"LS",""),IF(W168&lt;&gt;"",ROUNDUP(W168,0),"")))</f>
        <v/>
      </c>
      <c r="X169" s="45" t="str">
        <f t="shared" ref="X169" si="42">IF(X91="","",IF(X108="",IF(SUM(COUNTIF(X109:X167,"LS")+COUNTIF(X109:X167,"LUMP"))&gt;0,"LS",""),IF(X168&lt;&gt;"",ROUNDUP(X168,0),"")))</f>
        <v/>
      </c>
      <c r="Y169" s="45" t="str">
        <f t="shared" ref="Y169" si="43">IF(Y91="","",IF(Y108="",IF(SUM(COUNTIF(Y109:Y167,"LS")+COUNTIF(Y109:Y167,"LUMP"))&gt;0,"LS",""),IF(Y168&lt;&gt;"",ROUNDUP(Y168,0),"")))</f>
        <v/>
      </c>
      <c r="Z169" s="45" t="str">
        <f t="shared" ref="Z169" si="44">IF(Z91="","",IF(Z108="",IF(SUM(COUNTIF(Z109:Z167,"LS")+COUNTIF(Z109:Z167,"LUMP"))&gt;0,"LS",""),IF(Z168&lt;&gt;"",ROUNDUP(Z168,0),"")))</f>
        <v/>
      </c>
      <c r="AA169" s="45" t="str">
        <f t="shared" ref="AA169" si="45">IF(AA91="","",IF(AA108="",IF(SUM(COUNTIF(AA109:AA167,"LS")+COUNTIF(AA109:AA167,"LUMP"))&gt;0,"LS",""),IF(AA168&lt;&gt;"",ROUNDUP(AA168,0),"")))</f>
        <v/>
      </c>
      <c r="AB169" s="45" t="str">
        <f t="shared" ref="AB169" si="46">IF(AB91="","",IF(AB108="",IF(SUM(COUNTIF(AB109:AB167,"LS")+COUNTIF(AB109:AB167,"LUMP"))&gt;0,"LS",""),IF(AB168&lt;&gt;"",ROUNDUP(AB168,0),"")))</f>
        <v/>
      </c>
      <c r="AC169" s="45" t="str">
        <f t="shared" ref="AC169" si="47">IF(AC91="","",IF(AC108="",IF(SUM(COUNTIF(AC109:AC167,"LS")+COUNTIF(AC109:AC167,"LUMP"))&gt;0,"LS",""),IF(AC168&lt;&gt;"",ROUNDUP(AC168,0),"")))</f>
        <v/>
      </c>
      <c r="AD169" s="45" t="str">
        <f t="shared" ref="AD169" si="48">IF(AD91="","",IF(AD108="",IF(SUM(COUNTIF(AD109:AD167,"LS")+COUNTIF(AD109:AD167,"LUMP"))&gt;0,"LS",""),IF(AD168&lt;&gt;"",ROUNDUP(AD168,0),"")))</f>
        <v/>
      </c>
      <c r="AE169" s="45" t="str">
        <f t="shared" ref="AE169" si="49">IF(AE91="","",IF(AE108="",IF(SUM(COUNTIF(AE109:AE167,"LS")+COUNTIF(AE109:AE167,"LUMP"))&gt;0,"LS",""),IF(AE168&lt;&gt;"",ROUNDUP(AE168,0),"")))</f>
        <v/>
      </c>
      <c r="AF169" s="45" t="str">
        <f t="shared" ref="AF169" si="50">IF(AF91="","",IF(AF108="",IF(SUM(COUNTIF(AF109:AF167,"LS")+COUNTIF(AF109:AF167,"LUMP"))&gt;0,"LS",""),IF(AF168&lt;&gt;"",ROUNDUP(AF168,0),"")))</f>
        <v/>
      </c>
    </row>
    <row r="170" spans="2:32" ht="12.75" customHeight="1" thickBot="1" x14ac:dyDescent="0.25"/>
    <row r="171" spans="2:32" ht="12.75" customHeight="1" thickBot="1" x14ac:dyDescent="0.25">
      <c r="B171" s="52" t="s">
        <v>17</v>
      </c>
      <c r="D171" s="93">
        <f>D90+1</f>
        <v>3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</row>
    <row r="172" spans="2:32" ht="12.75" customHeight="1" thickBot="1" x14ac:dyDescent="0.25">
      <c r="B172" s="53"/>
      <c r="D172" s="12"/>
      <c r="E172" s="12"/>
      <c r="F172" s="12"/>
      <c r="G172" s="12"/>
      <c r="H172" s="12"/>
      <c r="I172" s="12"/>
      <c r="J172" s="12"/>
      <c r="K172" s="13"/>
      <c r="L172" s="13"/>
      <c r="M172" s="13"/>
      <c r="N172" s="14" t="s">
        <v>15</v>
      </c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</row>
    <row r="173" spans="2:32" ht="12.75" customHeight="1" x14ac:dyDescent="0.2">
      <c r="D173" s="12"/>
      <c r="E173" s="12"/>
      <c r="F173" s="12"/>
      <c r="G173" s="12"/>
      <c r="H173" s="12"/>
      <c r="I173" s="12"/>
      <c r="J173" s="12"/>
      <c r="K173" s="13"/>
      <c r="L173" s="13"/>
      <c r="M173" s="13"/>
      <c r="N173" s="14" t="s">
        <v>16</v>
      </c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</row>
    <row r="174" spans="2:32" ht="12.75" customHeight="1" x14ac:dyDescent="0.2">
      <c r="D174" s="17"/>
      <c r="E174" s="17"/>
      <c r="F174" s="17"/>
      <c r="G174" s="17"/>
      <c r="H174" s="1"/>
      <c r="I174" s="18"/>
      <c r="J174" s="13"/>
      <c r="K174" s="12"/>
      <c r="L174" s="13"/>
      <c r="M174" s="13"/>
      <c r="N174" s="14" t="s">
        <v>7</v>
      </c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</row>
    <row r="175" spans="2:32" ht="12.75" customHeight="1" thickBot="1" x14ac:dyDescent="0.25">
      <c r="D175" s="17"/>
      <c r="E175" s="17"/>
      <c r="F175" s="17"/>
      <c r="G175" s="17"/>
      <c r="H175" s="1"/>
      <c r="I175" s="18"/>
      <c r="J175" s="13"/>
      <c r="K175" s="12"/>
      <c r="L175" s="13"/>
      <c r="M175" s="13"/>
      <c r="N175" s="14" t="s">
        <v>8</v>
      </c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</row>
    <row r="176" spans="2:32" ht="12.75" customHeight="1" x14ac:dyDescent="0.2">
      <c r="B176" s="77" t="s">
        <v>18</v>
      </c>
      <c r="D176" s="94" t="s">
        <v>2</v>
      </c>
      <c r="E176" s="95"/>
      <c r="F176" s="96"/>
      <c r="G176" s="96"/>
      <c r="H176" s="97"/>
      <c r="I176" s="102" t="s">
        <v>9</v>
      </c>
      <c r="J176" s="84" t="s">
        <v>0</v>
      </c>
      <c r="K176" s="84" t="s">
        <v>10</v>
      </c>
      <c r="L176" s="84" t="s">
        <v>30</v>
      </c>
      <c r="M176" s="84" t="s">
        <v>29</v>
      </c>
      <c r="N176" s="84" t="s">
        <v>3</v>
      </c>
      <c r="O176" s="20" t="str">
        <f t="shared" ref="O176:AF176" si="51">IF(OR(TRIM(O172)=0,TRIM(O172)=""),"",IF(IFERROR(TRIM(INDEX(QryItemNamed,MATCH(TRIM(O172),ITEM,0),2)),"")="Y","SPECIAL",LEFT(IFERROR(TRIM(INDEX(ITEM,MATCH(TRIM(O172),ITEM,0))),""),3)))</f>
        <v/>
      </c>
      <c r="P176" s="20" t="str">
        <f t="shared" si="51"/>
        <v/>
      </c>
      <c r="Q176" s="20" t="str">
        <f t="shared" si="51"/>
        <v/>
      </c>
      <c r="R176" s="20" t="str">
        <f t="shared" si="51"/>
        <v/>
      </c>
      <c r="S176" s="20" t="str">
        <f t="shared" si="51"/>
        <v/>
      </c>
      <c r="T176" s="20" t="str">
        <f t="shared" si="51"/>
        <v/>
      </c>
      <c r="U176" s="20" t="str">
        <f t="shared" si="51"/>
        <v/>
      </c>
      <c r="V176" s="20" t="str">
        <f t="shared" si="51"/>
        <v/>
      </c>
      <c r="W176" s="20" t="str">
        <f t="shared" si="51"/>
        <v/>
      </c>
      <c r="X176" s="20" t="str">
        <f t="shared" si="51"/>
        <v/>
      </c>
      <c r="Y176" s="20" t="str">
        <f t="shared" si="51"/>
        <v/>
      </c>
      <c r="Z176" s="20" t="str">
        <f t="shared" si="51"/>
        <v/>
      </c>
      <c r="AA176" s="20" t="str">
        <f t="shared" si="51"/>
        <v/>
      </c>
      <c r="AB176" s="20" t="str">
        <f t="shared" si="51"/>
        <v/>
      </c>
      <c r="AC176" s="20" t="str">
        <f t="shared" si="51"/>
        <v/>
      </c>
      <c r="AD176" s="20" t="str">
        <f t="shared" si="51"/>
        <v/>
      </c>
      <c r="AE176" s="20" t="str">
        <f t="shared" si="51"/>
        <v/>
      </c>
      <c r="AF176" s="20" t="str">
        <f t="shared" si="51"/>
        <v/>
      </c>
    </row>
    <row r="177" spans="2:32" ht="12.75" customHeight="1" x14ac:dyDescent="0.2">
      <c r="B177" s="78"/>
      <c r="D177" s="98"/>
      <c r="E177" s="99"/>
      <c r="F177" s="100"/>
      <c r="G177" s="100"/>
      <c r="H177" s="101"/>
      <c r="I177" s="103"/>
      <c r="J177" s="85"/>
      <c r="K177" s="85"/>
      <c r="L177" s="85"/>
      <c r="M177" s="85"/>
      <c r="N177" s="85"/>
      <c r="O177" s="80" t="str">
        <f t="shared" ref="O177:AF177" si="52">IF(OR(TRIM(O172)=0,TRIM(O172)=""),IF(O173="","",O173),IF(IFERROR(TRIM(INDEX(QryItemNamed,MATCH(TRIM(O172),ITEM,0),2)),"")="Y",TRIM(RIGHT(IFERROR(TRIM(INDEX(QryItemNamed,MATCH(TRIM(O172),ITEM,0),4)),"123456789012"),LEN(IFERROR(TRIM(INDEX(QryItemNamed,MATCH(TRIM(O172),ITEM,0),4)),"123456789012"))-9))&amp;O173,IFERROR(TRIM(INDEX(QryItemNamed,MATCH(TRIM(O172),ITEM,0),4))&amp;O173,"ITEM CODE DOES NOT EXIST IN ITEM MASTER")))</f>
        <v/>
      </c>
      <c r="P177" s="80" t="str">
        <f t="shared" si="52"/>
        <v/>
      </c>
      <c r="Q177" s="80" t="str">
        <f t="shared" si="52"/>
        <v/>
      </c>
      <c r="R177" s="80" t="str">
        <f t="shared" si="52"/>
        <v/>
      </c>
      <c r="S177" s="80" t="str">
        <f t="shared" si="52"/>
        <v/>
      </c>
      <c r="T177" s="80" t="str">
        <f t="shared" si="52"/>
        <v/>
      </c>
      <c r="U177" s="80" t="str">
        <f t="shared" si="52"/>
        <v/>
      </c>
      <c r="V177" s="80" t="str">
        <f t="shared" si="52"/>
        <v/>
      </c>
      <c r="W177" s="80" t="str">
        <f t="shared" si="52"/>
        <v/>
      </c>
      <c r="X177" s="80" t="str">
        <f t="shared" si="52"/>
        <v/>
      </c>
      <c r="Y177" s="80" t="str">
        <f t="shared" si="52"/>
        <v/>
      </c>
      <c r="Z177" s="80" t="str">
        <f t="shared" si="52"/>
        <v/>
      </c>
      <c r="AA177" s="80" t="str">
        <f t="shared" si="52"/>
        <v/>
      </c>
      <c r="AB177" s="80" t="str">
        <f t="shared" si="52"/>
        <v/>
      </c>
      <c r="AC177" s="80" t="str">
        <f t="shared" si="52"/>
        <v/>
      </c>
      <c r="AD177" s="80" t="str">
        <f t="shared" si="52"/>
        <v/>
      </c>
      <c r="AE177" s="80" t="str">
        <f t="shared" si="52"/>
        <v/>
      </c>
      <c r="AF177" s="80" t="str">
        <f t="shared" si="52"/>
        <v/>
      </c>
    </row>
    <row r="178" spans="2:32" ht="12.75" customHeight="1" x14ac:dyDescent="0.2">
      <c r="B178" s="78"/>
      <c r="D178" s="98"/>
      <c r="E178" s="99"/>
      <c r="F178" s="100"/>
      <c r="G178" s="100"/>
      <c r="H178" s="101"/>
      <c r="I178" s="103"/>
      <c r="J178" s="85"/>
      <c r="K178" s="85"/>
      <c r="L178" s="85"/>
      <c r="M178" s="85"/>
      <c r="N178" s="85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</row>
    <row r="179" spans="2:32" ht="12.75" customHeight="1" x14ac:dyDescent="0.2">
      <c r="B179" s="78"/>
      <c r="D179" s="98"/>
      <c r="E179" s="99"/>
      <c r="F179" s="100"/>
      <c r="G179" s="100"/>
      <c r="H179" s="101"/>
      <c r="I179" s="103"/>
      <c r="J179" s="85"/>
      <c r="K179" s="85"/>
      <c r="L179" s="85"/>
      <c r="M179" s="85"/>
      <c r="N179" s="85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</row>
    <row r="180" spans="2:32" ht="12.75" customHeight="1" x14ac:dyDescent="0.2">
      <c r="B180" s="78"/>
      <c r="D180" s="98"/>
      <c r="E180" s="99"/>
      <c r="F180" s="100"/>
      <c r="G180" s="100"/>
      <c r="H180" s="101"/>
      <c r="I180" s="103"/>
      <c r="J180" s="85"/>
      <c r="K180" s="85"/>
      <c r="L180" s="85"/>
      <c r="M180" s="85"/>
      <c r="N180" s="85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</row>
    <row r="181" spans="2:32" ht="12.75" customHeight="1" x14ac:dyDescent="0.2">
      <c r="B181" s="78"/>
      <c r="D181" s="98"/>
      <c r="E181" s="99"/>
      <c r="F181" s="100"/>
      <c r="G181" s="100"/>
      <c r="H181" s="101"/>
      <c r="I181" s="103"/>
      <c r="J181" s="85"/>
      <c r="K181" s="85"/>
      <c r="L181" s="85"/>
      <c r="M181" s="85"/>
      <c r="N181" s="85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</row>
    <row r="182" spans="2:32" ht="12.75" customHeight="1" x14ac:dyDescent="0.2">
      <c r="B182" s="78"/>
      <c r="D182" s="98"/>
      <c r="E182" s="99"/>
      <c r="F182" s="100"/>
      <c r="G182" s="100"/>
      <c r="H182" s="101"/>
      <c r="I182" s="103"/>
      <c r="J182" s="85"/>
      <c r="K182" s="85"/>
      <c r="L182" s="85"/>
      <c r="M182" s="85"/>
      <c r="N182" s="85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</row>
    <row r="183" spans="2:32" ht="12.75" customHeight="1" x14ac:dyDescent="0.2">
      <c r="B183" s="78"/>
      <c r="D183" s="98"/>
      <c r="E183" s="99"/>
      <c r="F183" s="100"/>
      <c r="G183" s="100"/>
      <c r="H183" s="101"/>
      <c r="I183" s="103"/>
      <c r="J183" s="85"/>
      <c r="K183" s="85"/>
      <c r="L183" s="85"/>
      <c r="M183" s="85"/>
      <c r="N183" s="85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</row>
    <row r="184" spans="2:32" ht="12.75" customHeight="1" x14ac:dyDescent="0.2">
      <c r="B184" s="78"/>
      <c r="D184" s="98"/>
      <c r="E184" s="99"/>
      <c r="F184" s="100"/>
      <c r="G184" s="100"/>
      <c r="H184" s="101"/>
      <c r="I184" s="103"/>
      <c r="J184" s="85"/>
      <c r="K184" s="85"/>
      <c r="L184" s="85"/>
      <c r="M184" s="85"/>
      <c r="N184" s="85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</row>
    <row r="185" spans="2:32" ht="12.75" customHeight="1" x14ac:dyDescent="0.2">
      <c r="B185" s="78"/>
      <c r="D185" s="98"/>
      <c r="E185" s="99"/>
      <c r="F185" s="100"/>
      <c r="G185" s="100"/>
      <c r="H185" s="101"/>
      <c r="I185" s="103"/>
      <c r="J185" s="85"/>
      <c r="K185" s="85"/>
      <c r="L185" s="85"/>
      <c r="M185" s="85"/>
      <c r="N185" s="85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</row>
    <row r="186" spans="2:32" ht="12.75" customHeight="1" x14ac:dyDescent="0.2">
      <c r="B186" s="78"/>
      <c r="D186" s="98"/>
      <c r="E186" s="99"/>
      <c r="F186" s="100"/>
      <c r="G186" s="100"/>
      <c r="H186" s="101"/>
      <c r="I186" s="103"/>
      <c r="J186" s="85"/>
      <c r="K186" s="85"/>
      <c r="L186" s="85"/>
      <c r="M186" s="85"/>
      <c r="N186" s="85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</row>
    <row r="187" spans="2:32" ht="12.75" customHeight="1" x14ac:dyDescent="0.2">
      <c r="B187" s="78"/>
      <c r="D187" s="98"/>
      <c r="E187" s="99"/>
      <c r="F187" s="100"/>
      <c r="G187" s="100"/>
      <c r="H187" s="101"/>
      <c r="I187" s="103"/>
      <c r="J187" s="85"/>
      <c r="K187" s="85"/>
      <c r="L187" s="85"/>
      <c r="M187" s="85"/>
      <c r="N187" s="85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</row>
    <row r="188" spans="2:32" ht="12.75" customHeight="1" x14ac:dyDescent="0.2">
      <c r="B188" s="78"/>
      <c r="D188" s="98"/>
      <c r="E188" s="99"/>
      <c r="F188" s="100"/>
      <c r="G188" s="100"/>
      <c r="H188" s="101"/>
      <c r="I188" s="103"/>
      <c r="J188" s="85"/>
      <c r="K188" s="85"/>
      <c r="L188" s="85"/>
      <c r="M188" s="85"/>
      <c r="N188" s="85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F188" s="82"/>
    </row>
    <row r="189" spans="2:32" ht="12.75" customHeight="1" thickBot="1" x14ac:dyDescent="0.25">
      <c r="B189" s="79"/>
      <c r="D189" s="86"/>
      <c r="E189" s="86"/>
      <c r="F189" s="86"/>
      <c r="G189" s="86"/>
      <c r="H189" s="86"/>
      <c r="I189" s="21"/>
      <c r="J189" s="22"/>
      <c r="K189" s="23" t="s">
        <v>6</v>
      </c>
      <c r="L189" s="23" t="s">
        <v>6</v>
      </c>
      <c r="M189" s="23" t="s">
        <v>28</v>
      </c>
      <c r="N189" s="23" t="s">
        <v>28</v>
      </c>
      <c r="O189" s="23" t="str">
        <f t="shared" ref="O189:AF189" si="53">IF(OR(TRIM(O172)=0,TRIM(O172)=""),"",IF(IFERROR(TRIM(INDEX(QryItemNamed,MATCH(TRIM(O172),ITEM,0),3)),"")="LS","",IFERROR(TRIM(INDEX(QryItemNamed,MATCH(TRIM(O172),ITEM,0),3)),"")))</f>
        <v/>
      </c>
      <c r="P189" s="23" t="str">
        <f t="shared" si="53"/>
        <v/>
      </c>
      <c r="Q189" s="23" t="str">
        <f t="shared" si="53"/>
        <v/>
      </c>
      <c r="R189" s="23" t="str">
        <f t="shared" si="53"/>
        <v/>
      </c>
      <c r="S189" s="23" t="str">
        <f t="shared" si="53"/>
        <v/>
      </c>
      <c r="T189" s="23" t="str">
        <f t="shared" si="53"/>
        <v/>
      </c>
      <c r="U189" s="23" t="str">
        <f t="shared" si="53"/>
        <v/>
      </c>
      <c r="V189" s="23" t="str">
        <f t="shared" si="53"/>
        <v/>
      </c>
      <c r="W189" s="23" t="str">
        <f t="shared" si="53"/>
        <v/>
      </c>
      <c r="X189" s="23" t="str">
        <f t="shared" si="53"/>
        <v/>
      </c>
      <c r="Y189" s="23" t="str">
        <f t="shared" si="53"/>
        <v/>
      </c>
      <c r="Z189" s="23" t="str">
        <f t="shared" si="53"/>
        <v/>
      </c>
      <c r="AA189" s="23" t="str">
        <f t="shared" si="53"/>
        <v/>
      </c>
      <c r="AB189" s="23" t="str">
        <f t="shared" si="53"/>
        <v/>
      </c>
      <c r="AC189" s="23" t="str">
        <f t="shared" si="53"/>
        <v/>
      </c>
      <c r="AD189" s="23" t="str">
        <f t="shared" si="53"/>
        <v/>
      </c>
      <c r="AE189" s="23" t="str">
        <f t="shared" si="53"/>
        <v/>
      </c>
      <c r="AF189" s="23" t="str">
        <f t="shared" si="53"/>
        <v/>
      </c>
    </row>
    <row r="190" spans="2:32" ht="12.75" customHeight="1" x14ac:dyDescent="0.2">
      <c r="B190" s="54"/>
      <c r="D190" s="24"/>
      <c r="E190" s="24"/>
      <c r="F190" s="25"/>
      <c r="G190" s="25"/>
      <c r="H190" s="24"/>
      <c r="I190" s="26"/>
      <c r="J190" s="27"/>
      <c r="K190" s="28" t="str">
        <f t="shared" ref="K190:K221" si="54">IF(D190&lt;&gt;"",H190-D190,"")</f>
        <v/>
      </c>
      <c r="L190" s="28"/>
      <c r="M190" s="28" t="str">
        <f t="shared" ref="M190:M221" si="55">IF(D190&lt;&gt;"",K190*L190/9,"")</f>
        <v/>
      </c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9"/>
      <c r="AF190" s="28"/>
    </row>
    <row r="191" spans="2:32" ht="12.75" customHeight="1" x14ac:dyDescent="0.2">
      <c r="B191" s="55"/>
      <c r="D191" s="24"/>
      <c r="E191" s="24"/>
      <c r="F191" s="25" t="s">
        <v>1</v>
      </c>
      <c r="G191" s="25"/>
      <c r="H191" s="24"/>
      <c r="I191" s="26"/>
      <c r="J191" s="27"/>
      <c r="K191" s="28" t="str">
        <f t="shared" si="54"/>
        <v/>
      </c>
      <c r="L191" s="28"/>
      <c r="M191" s="28" t="str">
        <f t="shared" si="55"/>
        <v/>
      </c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9"/>
      <c r="AF191" s="30"/>
    </row>
    <row r="192" spans="2:32" ht="12.75" customHeight="1" x14ac:dyDescent="0.2">
      <c r="B192" s="55"/>
      <c r="D192" s="31"/>
      <c r="E192" s="31"/>
      <c r="F192" s="32"/>
      <c r="G192" s="32"/>
      <c r="H192" s="31"/>
      <c r="I192" s="33"/>
      <c r="J192" s="34"/>
      <c r="K192" s="30" t="str">
        <f t="shared" si="54"/>
        <v/>
      </c>
      <c r="L192" s="30"/>
      <c r="M192" s="30" t="str">
        <f t="shared" si="55"/>
        <v/>
      </c>
      <c r="N192" s="30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30"/>
      <c r="AE192" s="29"/>
      <c r="AF192" s="30"/>
    </row>
    <row r="193" spans="2:32" ht="12.75" customHeight="1" x14ac:dyDescent="0.2">
      <c r="B193" s="55"/>
      <c r="D193" s="31"/>
      <c r="E193" s="31"/>
      <c r="F193" s="32"/>
      <c r="G193" s="32"/>
      <c r="H193" s="31"/>
      <c r="I193" s="33"/>
      <c r="J193" s="34"/>
      <c r="K193" s="30" t="str">
        <f t="shared" si="54"/>
        <v/>
      </c>
      <c r="L193" s="30"/>
      <c r="M193" s="30" t="str">
        <f t="shared" si="55"/>
        <v/>
      </c>
      <c r="N193" s="30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30"/>
      <c r="AE193" s="29"/>
      <c r="AF193" s="30"/>
    </row>
    <row r="194" spans="2:32" ht="12.75" customHeight="1" x14ac:dyDescent="0.2">
      <c r="B194" s="55"/>
      <c r="D194" s="31"/>
      <c r="E194" s="31"/>
      <c r="F194" s="32"/>
      <c r="G194" s="32"/>
      <c r="H194" s="31"/>
      <c r="I194" s="33"/>
      <c r="J194" s="34"/>
      <c r="K194" s="30" t="str">
        <f t="shared" si="54"/>
        <v/>
      </c>
      <c r="L194" s="30"/>
      <c r="M194" s="30" t="str">
        <f t="shared" si="55"/>
        <v/>
      </c>
      <c r="N194" s="30"/>
      <c r="O194" s="28"/>
      <c r="P194" s="28"/>
      <c r="Q194" s="30"/>
      <c r="R194" s="28"/>
      <c r="S194" s="28"/>
      <c r="T194" s="28"/>
      <c r="U194" s="28"/>
      <c r="V194" s="28"/>
      <c r="W194" s="28"/>
      <c r="X194" s="28"/>
      <c r="Y194" s="28"/>
      <c r="Z194" s="28"/>
      <c r="AA194" s="35"/>
      <c r="AB194" s="35"/>
      <c r="AC194" s="30"/>
      <c r="AD194" s="30"/>
      <c r="AE194" s="29"/>
      <c r="AF194" s="30"/>
    </row>
    <row r="195" spans="2:32" ht="12.75" customHeight="1" x14ac:dyDescent="0.2">
      <c r="B195" s="55"/>
      <c r="D195" s="31"/>
      <c r="E195" s="31"/>
      <c r="F195" s="32"/>
      <c r="G195" s="32"/>
      <c r="H195" s="31"/>
      <c r="I195" s="33"/>
      <c r="J195" s="34"/>
      <c r="K195" s="30" t="str">
        <f t="shared" si="54"/>
        <v/>
      </c>
      <c r="L195" s="30"/>
      <c r="M195" s="30" t="str">
        <f t="shared" si="55"/>
        <v/>
      </c>
      <c r="N195" s="30"/>
      <c r="O195" s="28"/>
      <c r="P195" s="28"/>
      <c r="Q195" s="30"/>
      <c r="R195" s="28"/>
      <c r="S195" s="28"/>
      <c r="T195" s="28"/>
      <c r="U195" s="28"/>
      <c r="V195" s="28"/>
      <c r="W195" s="28"/>
      <c r="X195" s="28"/>
      <c r="Y195" s="30"/>
      <c r="Z195" s="28"/>
      <c r="AA195" s="35"/>
      <c r="AB195" s="35"/>
      <c r="AC195" s="30"/>
      <c r="AD195" s="30"/>
      <c r="AE195" s="29"/>
      <c r="AF195" s="30"/>
    </row>
    <row r="196" spans="2:32" ht="12.75" customHeight="1" x14ac:dyDescent="0.2">
      <c r="B196" s="55"/>
      <c r="D196" s="31"/>
      <c r="E196" s="31"/>
      <c r="F196" s="32"/>
      <c r="G196" s="32"/>
      <c r="H196" s="31"/>
      <c r="I196" s="33"/>
      <c r="J196" s="34"/>
      <c r="K196" s="30" t="str">
        <f t="shared" si="54"/>
        <v/>
      </c>
      <c r="L196" s="30"/>
      <c r="M196" s="30" t="str">
        <f t="shared" si="55"/>
        <v/>
      </c>
      <c r="N196" s="30"/>
      <c r="O196" s="28"/>
      <c r="P196" s="28"/>
      <c r="Q196" s="30"/>
      <c r="R196" s="28"/>
      <c r="S196" s="28"/>
      <c r="T196" s="28"/>
      <c r="U196" s="28"/>
      <c r="V196" s="28"/>
      <c r="W196" s="28"/>
      <c r="X196" s="28"/>
      <c r="Y196" s="30"/>
      <c r="Z196" s="28"/>
      <c r="AA196" s="35"/>
      <c r="AB196" s="35"/>
      <c r="AC196" s="30"/>
      <c r="AD196" s="30"/>
      <c r="AE196" s="29"/>
      <c r="AF196" s="30"/>
    </row>
    <row r="197" spans="2:32" ht="12.75" customHeight="1" x14ac:dyDescent="0.2">
      <c r="B197" s="55"/>
      <c r="D197" s="31"/>
      <c r="E197" s="31"/>
      <c r="F197" s="32"/>
      <c r="G197" s="32"/>
      <c r="H197" s="31"/>
      <c r="I197" s="33"/>
      <c r="J197" s="34"/>
      <c r="K197" s="30" t="str">
        <f t="shared" si="54"/>
        <v/>
      </c>
      <c r="L197" s="30"/>
      <c r="M197" s="30" t="str">
        <f t="shared" si="55"/>
        <v/>
      </c>
      <c r="N197" s="30"/>
      <c r="O197" s="28"/>
      <c r="P197" s="28"/>
      <c r="Q197" s="30"/>
      <c r="R197" s="28"/>
      <c r="S197" s="28"/>
      <c r="T197" s="28"/>
      <c r="U197" s="28"/>
      <c r="V197" s="28"/>
      <c r="W197" s="28"/>
      <c r="X197" s="28"/>
      <c r="Y197" s="30"/>
      <c r="Z197" s="28"/>
      <c r="AA197" s="35"/>
      <c r="AB197" s="35"/>
      <c r="AC197" s="30"/>
      <c r="AD197" s="30"/>
      <c r="AE197" s="29"/>
      <c r="AF197" s="30"/>
    </row>
    <row r="198" spans="2:32" ht="12.75" customHeight="1" x14ac:dyDescent="0.2">
      <c r="B198" s="55"/>
      <c r="D198" s="31"/>
      <c r="E198" s="31"/>
      <c r="F198" s="32"/>
      <c r="G198" s="32"/>
      <c r="H198" s="31"/>
      <c r="I198" s="33"/>
      <c r="J198" s="34"/>
      <c r="K198" s="30" t="str">
        <f t="shared" si="54"/>
        <v/>
      </c>
      <c r="L198" s="30"/>
      <c r="M198" s="30" t="str">
        <f t="shared" si="55"/>
        <v/>
      </c>
      <c r="N198" s="30"/>
      <c r="O198" s="28"/>
      <c r="P198" s="28"/>
      <c r="Q198" s="30"/>
      <c r="R198" s="28"/>
      <c r="S198" s="28"/>
      <c r="T198" s="28"/>
      <c r="U198" s="28"/>
      <c r="V198" s="28"/>
      <c r="W198" s="28"/>
      <c r="X198" s="28"/>
      <c r="Y198" s="30"/>
      <c r="Z198" s="28"/>
      <c r="AA198" s="35"/>
      <c r="AB198" s="35"/>
      <c r="AC198" s="30"/>
      <c r="AD198" s="30"/>
      <c r="AE198" s="29"/>
      <c r="AF198" s="30"/>
    </row>
    <row r="199" spans="2:32" ht="12.75" customHeight="1" x14ac:dyDescent="0.2">
      <c r="B199" s="55"/>
      <c r="D199" s="31"/>
      <c r="E199" s="31"/>
      <c r="F199" s="32"/>
      <c r="G199" s="32"/>
      <c r="H199" s="31"/>
      <c r="I199" s="33"/>
      <c r="J199" s="34"/>
      <c r="K199" s="30" t="str">
        <f t="shared" si="54"/>
        <v/>
      </c>
      <c r="L199" s="30"/>
      <c r="M199" s="30" t="str">
        <f t="shared" si="55"/>
        <v/>
      </c>
      <c r="N199" s="30"/>
      <c r="O199" s="28"/>
      <c r="P199" s="28"/>
      <c r="Q199" s="30"/>
      <c r="R199" s="28"/>
      <c r="S199" s="28"/>
      <c r="T199" s="28"/>
      <c r="U199" s="28"/>
      <c r="V199" s="28"/>
      <c r="W199" s="28"/>
      <c r="X199" s="28"/>
      <c r="Y199" s="30"/>
      <c r="Z199" s="28"/>
      <c r="AA199" s="35"/>
      <c r="AB199" s="35"/>
      <c r="AC199" s="30"/>
      <c r="AD199" s="30"/>
      <c r="AE199" s="29"/>
      <c r="AF199" s="30"/>
    </row>
    <row r="200" spans="2:32" ht="12.75" customHeight="1" x14ac:dyDescent="0.2">
      <c r="B200" s="55"/>
      <c r="D200" s="31"/>
      <c r="E200" s="31"/>
      <c r="F200" s="32"/>
      <c r="G200" s="32"/>
      <c r="H200" s="31"/>
      <c r="I200" s="33"/>
      <c r="J200" s="34"/>
      <c r="K200" s="30" t="str">
        <f t="shared" si="54"/>
        <v/>
      </c>
      <c r="L200" s="30"/>
      <c r="M200" s="30" t="str">
        <f t="shared" si="55"/>
        <v/>
      </c>
      <c r="N200" s="30"/>
      <c r="O200" s="28"/>
      <c r="P200" s="28"/>
      <c r="Q200" s="30"/>
      <c r="R200" s="28"/>
      <c r="S200" s="28"/>
      <c r="T200" s="28"/>
      <c r="U200" s="28"/>
      <c r="V200" s="28"/>
      <c r="W200" s="28"/>
      <c r="X200" s="28"/>
      <c r="Y200" s="30"/>
      <c r="Z200" s="28"/>
      <c r="AA200" s="35"/>
      <c r="AB200" s="35"/>
      <c r="AC200" s="30"/>
      <c r="AD200" s="30"/>
      <c r="AE200" s="29"/>
      <c r="AF200" s="30"/>
    </row>
    <row r="201" spans="2:32" ht="12.75" customHeight="1" x14ac:dyDescent="0.2">
      <c r="B201" s="55"/>
      <c r="D201" s="31"/>
      <c r="E201" s="31"/>
      <c r="F201" s="32"/>
      <c r="G201" s="32"/>
      <c r="H201" s="31"/>
      <c r="I201" s="33"/>
      <c r="J201" s="34"/>
      <c r="K201" s="30" t="str">
        <f t="shared" si="54"/>
        <v/>
      </c>
      <c r="L201" s="30"/>
      <c r="M201" s="30" t="str">
        <f t="shared" si="55"/>
        <v/>
      </c>
      <c r="N201" s="30"/>
      <c r="O201" s="28"/>
      <c r="P201" s="28"/>
      <c r="Q201" s="30"/>
      <c r="R201" s="28"/>
      <c r="S201" s="28"/>
      <c r="T201" s="28"/>
      <c r="U201" s="28"/>
      <c r="V201" s="28"/>
      <c r="W201" s="28"/>
      <c r="X201" s="28"/>
      <c r="Y201" s="30"/>
      <c r="Z201" s="28"/>
      <c r="AA201" s="35"/>
      <c r="AB201" s="35"/>
      <c r="AC201" s="30"/>
      <c r="AD201" s="30"/>
      <c r="AE201" s="29"/>
      <c r="AF201" s="30"/>
    </row>
    <row r="202" spans="2:32" ht="12.75" customHeight="1" x14ac:dyDescent="0.2">
      <c r="B202" s="55"/>
      <c r="D202" s="31"/>
      <c r="E202" s="31"/>
      <c r="F202" s="32"/>
      <c r="G202" s="32"/>
      <c r="H202" s="31"/>
      <c r="I202" s="33"/>
      <c r="J202" s="34"/>
      <c r="K202" s="30" t="str">
        <f t="shared" si="54"/>
        <v/>
      </c>
      <c r="L202" s="30"/>
      <c r="M202" s="30" t="str">
        <f t="shared" si="55"/>
        <v/>
      </c>
      <c r="N202" s="30"/>
      <c r="O202" s="28"/>
      <c r="P202" s="28"/>
      <c r="Q202" s="30"/>
      <c r="R202" s="28"/>
      <c r="S202" s="28"/>
      <c r="T202" s="28"/>
      <c r="U202" s="28"/>
      <c r="V202" s="28"/>
      <c r="W202" s="28"/>
      <c r="X202" s="28"/>
      <c r="Y202" s="30"/>
      <c r="Z202" s="28"/>
      <c r="AA202" s="35"/>
      <c r="AB202" s="35"/>
      <c r="AC202" s="30"/>
      <c r="AD202" s="30"/>
      <c r="AE202" s="29"/>
      <c r="AF202" s="30"/>
    </row>
    <row r="203" spans="2:32" ht="12.75" customHeight="1" x14ac:dyDescent="0.2">
      <c r="B203" s="55"/>
      <c r="D203" s="31"/>
      <c r="E203" s="31"/>
      <c r="F203" s="32"/>
      <c r="G203" s="32"/>
      <c r="H203" s="31"/>
      <c r="I203" s="33"/>
      <c r="J203" s="34"/>
      <c r="K203" s="30" t="str">
        <f t="shared" si="54"/>
        <v/>
      </c>
      <c r="L203" s="30"/>
      <c r="M203" s="30" t="str">
        <f t="shared" si="55"/>
        <v/>
      </c>
      <c r="N203" s="30"/>
      <c r="O203" s="28"/>
      <c r="P203" s="28"/>
      <c r="Q203" s="30"/>
      <c r="R203" s="28"/>
      <c r="S203" s="28"/>
      <c r="T203" s="28"/>
      <c r="U203" s="28"/>
      <c r="V203" s="28"/>
      <c r="W203" s="28"/>
      <c r="X203" s="28"/>
      <c r="Y203" s="30"/>
      <c r="Z203" s="28"/>
      <c r="AA203" s="35"/>
      <c r="AB203" s="35"/>
      <c r="AC203" s="30"/>
      <c r="AD203" s="30"/>
      <c r="AE203" s="29"/>
      <c r="AF203" s="30"/>
    </row>
    <row r="204" spans="2:32" ht="12.75" customHeight="1" x14ac:dyDescent="0.2">
      <c r="B204" s="55"/>
      <c r="D204" s="31"/>
      <c r="E204" s="31"/>
      <c r="F204" s="32"/>
      <c r="G204" s="32"/>
      <c r="H204" s="31"/>
      <c r="I204" s="33"/>
      <c r="J204" s="34"/>
      <c r="K204" s="30" t="str">
        <f t="shared" si="54"/>
        <v/>
      </c>
      <c r="L204" s="30"/>
      <c r="M204" s="30" t="str">
        <f t="shared" si="55"/>
        <v/>
      </c>
      <c r="N204" s="30"/>
      <c r="O204" s="28"/>
      <c r="P204" s="28"/>
      <c r="Q204" s="30"/>
      <c r="R204" s="28"/>
      <c r="S204" s="28"/>
      <c r="T204" s="28"/>
      <c r="U204" s="28"/>
      <c r="V204" s="28"/>
      <c r="W204" s="28"/>
      <c r="X204" s="28"/>
      <c r="Y204" s="30"/>
      <c r="Z204" s="28"/>
      <c r="AA204" s="35"/>
      <c r="AB204" s="35"/>
      <c r="AC204" s="30"/>
      <c r="AD204" s="30"/>
      <c r="AE204" s="29"/>
      <c r="AF204" s="30"/>
    </row>
    <row r="205" spans="2:32" ht="12.75" customHeight="1" x14ac:dyDescent="0.2">
      <c r="B205" s="55"/>
      <c r="D205" s="31"/>
      <c r="E205" s="31"/>
      <c r="F205" s="32"/>
      <c r="G205" s="32"/>
      <c r="H205" s="31"/>
      <c r="I205" s="33"/>
      <c r="J205" s="34"/>
      <c r="K205" s="30" t="str">
        <f t="shared" si="54"/>
        <v/>
      </c>
      <c r="L205" s="30"/>
      <c r="M205" s="30" t="str">
        <f t="shared" si="55"/>
        <v/>
      </c>
      <c r="N205" s="30"/>
      <c r="O205" s="28"/>
      <c r="P205" s="28"/>
      <c r="Q205" s="30"/>
      <c r="R205" s="28"/>
      <c r="S205" s="28"/>
      <c r="T205" s="28"/>
      <c r="U205" s="28"/>
      <c r="V205" s="28"/>
      <c r="W205" s="28"/>
      <c r="X205" s="28"/>
      <c r="Y205" s="30"/>
      <c r="Z205" s="28"/>
      <c r="AA205" s="35"/>
      <c r="AB205" s="35"/>
      <c r="AC205" s="30"/>
      <c r="AD205" s="30"/>
      <c r="AE205" s="29"/>
      <c r="AF205" s="30"/>
    </row>
    <row r="206" spans="2:32" ht="12.75" customHeight="1" x14ac:dyDescent="0.2">
      <c r="B206" s="55"/>
      <c r="D206" s="31"/>
      <c r="E206" s="31"/>
      <c r="F206" s="32"/>
      <c r="G206" s="32"/>
      <c r="H206" s="31"/>
      <c r="I206" s="33"/>
      <c r="J206" s="34"/>
      <c r="K206" s="30" t="str">
        <f t="shared" si="54"/>
        <v/>
      </c>
      <c r="L206" s="30"/>
      <c r="M206" s="30" t="str">
        <f t="shared" si="55"/>
        <v/>
      </c>
      <c r="N206" s="30"/>
      <c r="O206" s="28"/>
      <c r="P206" s="28"/>
      <c r="Q206" s="30"/>
      <c r="R206" s="28"/>
      <c r="S206" s="28"/>
      <c r="T206" s="28"/>
      <c r="U206" s="28"/>
      <c r="V206" s="28"/>
      <c r="W206" s="28"/>
      <c r="X206" s="28"/>
      <c r="Y206" s="30"/>
      <c r="Z206" s="28"/>
      <c r="AA206" s="35"/>
      <c r="AB206" s="35"/>
      <c r="AC206" s="30"/>
      <c r="AD206" s="30"/>
      <c r="AE206" s="29"/>
      <c r="AF206" s="30"/>
    </row>
    <row r="207" spans="2:32" ht="12.75" customHeight="1" x14ac:dyDescent="0.2">
      <c r="B207" s="55"/>
      <c r="D207" s="31"/>
      <c r="E207" s="31"/>
      <c r="F207" s="32"/>
      <c r="G207" s="32"/>
      <c r="H207" s="31"/>
      <c r="I207" s="33"/>
      <c r="J207" s="34"/>
      <c r="K207" s="30" t="str">
        <f t="shared" si="54"/>
        <v/>
      </c>
      <c r="L207" s="30"/>
      <c r="M207" s="30" t="str">
        <f t="shared" si="55"/>
        <v/>
      </c>
      <c r="N207" s="30"/>
      <c r="O207" s="28"/>
      <c r="P207" s="28"/>
      <c r="Q207" s="30"/>
      <c r="R207" s="28"/>
      <c r="S207" s="28"/>
      <c r="T207" s="28"/>
      <c r="U207" s="28"/>
      <c r="V207" s="28"/>
      <c r="W207" s="28"/>
      <c r="X207" s="28"/>
      <c r="Y207" s="30"/>
      <c r="Z207" s="28"/>
      <c r="AA207" s="35"/>
      <c r="AB207" s="35"/>
      <c r="AC207" s="30"/>
      <c r="AD207" s="30"/>
      <c r="AE207" s="29"/>
      <c r="AF207" s="30"/>
    </row>
    <row r="208" spans="2:32" ht="12.75" customHeight="1" x14ac:dyDescent="0.2">
      <c r="B208" s="55"/>
      <c r="D208" s="31"/>
      <c r="E208" s="31"/>
      <c r="F208" s="32"/>
      <c r="G208" s="32"/>
      <c r="H208" s="31"/>
      <c r="I208" s="33"/>
      <c r="J208" s="34"/>
      <c r="K208" s="30" t="str">
        <f t="shared" si="54"/>
        <v/>
      </c>
      <c r="L208" s="30"/>
      <c r="M208" s="30" t="str">
        <f t="shared" si="55"/>
        <v/>
      </c>
      <c r="N208" s="30"/>
      <c r="O208" s="28"/>
      <c r="P208" s="28"/>
      <c r="Q208" s="30"/>
      <c r="R208" s="28"/>
      <c r="S208" s="28"/>
      <c r="T208" s="28"/>
      <c r="U208" s="28"/>
      <c r="V208" s="28"/>
      <c r="W208" s="28"/>
      <c r="X208" s="28"/>
      <c r="Y208" s="30"/>
      <c r="Z208" s="28"/>
      <c r="AA208" s="35"/>
      <c r="AB208" s="35"/>
      <c r="AC208" s="30"/>
      <c r="AD208" s="30"/>
      <c r="AE208" s="29"/>
      <c r="AF208" s="30"/>
    </row>
    <row r="209" spans="2:32" ht="12.75" customHeight="1" x14ac:dyDescent="0.2">
      <c r="B209" s="55"/>
      <c r="D209" s="31"/>
      <c r="E209" s="31"/>
      <c r="F209" s="32"/>
      <c r="G209" s="32"/>
      <c r="H209" s="31"/>
      <c r="I209" s="33"/>
      <c r="J209" s="34"/>
      <c r="K209" s="30" t="str">
        <f t="shared" si="54"/>
        <v/>
      </c>
      <c r="L209" s="30"/>
      <c r="M209" s="30" t="str">
        <f t="shared" si="55"/>
        <v/>
      </c>
      <c r="N209" s="30"/>
      <c r="O209" s="28"/>
      <c r="P209" s="28"/>
      <c r="Q209" s="30"/>
      <c r="R209" s="28"/>
      <c r="S209" s="28"/>
      <c r="T209" s="28"/>
      <c r="U209" s="28"/>
      <c r="V209" s="28"/>
      <c r="W209" s="28"/>
      <c r="X209" s="28"/>
      <c r="Y209" s="30"/>
      <c r="Z209" s="28"/>
      <c r="AA209" s="35"/>
      <c r="AB209" s="35"/>
      <c r="AC209" s="30"/>
      <c r="AD209" s="30"/>
      <c r="AE209" s="29"/>
      <c r="AF209" s="30"/>
    </row>
    <row r="210" spans="2:32" ht="12.75" customHeight="1" x14ac:dyDescent="0.2">
      <c r="B210" s="55"/>
      <c r="D210" s="31"/>
      <c r="E210" s="31"/>
      <c r="F210" s="32"/>
      <c r="G210" s="32"/>
      <c r="H210" s="31"/>
      <c r="I210" s="33"/>
      <c r="J210" s="34"/>
      <c r="K210" s="30" t="str">
        <f t="shared" si="54"/>
        <v/>
      </c>
      <c r="L210" s="30"/>
      <c r="M210" s="30" t="str">
        <f t="shared" si="55"/>
        <v/>
      </c>
      <c r="N210" s="30"/>
      <c r="O210" s="28"/>
      <c r="P210" s="28"/>
      <c r="Q210" s="30"/>
      <c r="R210" s="28"/>
      <c r="S210" s="28"/>
      <c r="T210" s="28"/>
      <c r="U210" s="28"/>
      <c r="V210" s="28"/>
      <c r="W210" s="28"/>
      <c r="X210" s="28"/>
      <c r="Y210" s="30"/>
      <c r="Z210" s="28"/>
      <c r="AA210" s="35"/>
      <c r="AB210" s="35"/>
      <c r="AC210" s="30"/>
      <c r="AD210" s="30"/>
      <c r="AE210" s="29"/>
      <c r="AF210" s="30"/>
    </row>
    <row r="211" spans="2:32" ht="12.75" customHeight="1" x14ac:dyDescent="0.2">
      <c r="B211" s="55"/>
      <c r="D211" s="31"/>
      <c r="E211" s="31"/>
      <c r="F211" s="32"/>
      <c r="G211" s="32"/>
      <c r="H211" s="31"/>
      <c r="I211" s="33"/>
      <c r="J211" s="34"/>
      <c r="K211" s="30" t="str">
        <f t="shared" si="54"/>
        <v/>
      </c>
      <c r="L211" s="30"/>
      <c r="M211" s="30" t="str">
        <f t="shared" si="55"/>
        <v/>
      </c>
      <c r="N211" s="30"/>
      <c r="O211" s="28"/>
      <c r="P211" s="28"/>
      <c r="Q211" s="30"/>
      <c r="R211" s="28"/>
      <c r="S211" s="28"/>
      <c r="T211" s="28"/>
      <c r="U211" s="28"/>
      <c r="V211" s="28"/>
      <c r="W211" s="28"/>
      <c r="X211" s="28"/>
      <c r="Y211" s="30"/>
      <c r="Z211" s="28"/>
      <c r="AA211" s="35"/>
      <c r="AB211" s="35"/>
      <c r="AC211" s="30"/>
      <c r="AD211" s="30"/>
      <c r="AE211" s="29"/>
      <c r="AF211" s="30"/>
    </row>
    <row r="212" spans="2:32" ht="12.75" customHeight="1" x14ac:dyDescent="0.2">
      <c r="B212" s="55"/>
      <c r="D212" s="31"/>
      <c r="E212" s="31"/>
      <c r="F212" s="32"/>
      <c r="G212" s="32"/>
      <c r="H212" s="31"/>
      <c r="I212" s="33"/>
      <c r="J212" s="34"/>
      <c r="K212" s="30" t="str">
        <f t="shared" si="54"/>
        <v/>
      </c>
      <c r="L212" s="30"/>
      <c r="M212" s="30" t="str">
        <f t="shared" si="55"/>
        <v/>
      </c>
      <c r="N212" s="30"/>
      <c r="O212" s="28"/>
      <c r="P212" s="28"/>
      <c r="Q212" s="30"/>
      <c r="R212" s="28"/>
      <c r="S212" s="28"/>
      <c r="T212" s="28"/>
      <c r="U212" s="28"/>
      <c r="V212" s="28"/>
      <c r="W212" s="28"/>
      <c r="X212" s="28"/>
      <c r="Y212" s="30"/>
      <c r="Z212" s="28"/>
      <c r="AA212" s="35"/>
      <c r="AB212" s="35"/>
      <c r="AC212" s="30"/>
      <c r="AD212" s="30"/>
      <c r="AE212" s="29"/>
      <c r="AF212" s="30"/>
    </row>
    <row r="213" spans="2:32" ht="12.75" customHeight="1" x14ac:dyDescent="0.2">
      <c r="B213" s="55"/>
      <c r="D213" s="31"/>
      <c r="E213" s="31"/>
      <c r="F213" s="32"/>
      <c r="G213" s="32"/>
      <c r="H213" s="31"/>
      <c r="I213" s="33"/>
      <c r="J213" s="34"/>
      <c r="K213" s="30" t="str">
        <f t="shared" si="54"/>
        <v/>
      </c>
      <c r="L213" s="30"/>
      <c r="M213" s="30" t="str">
        <f t="shared" si="55"/>
        <v/>
      </c>
      <c r="N213" s="30"/>
      <c r="O213" s="28"/>
      <c r="P213" s="28"/>
      <c r="Q213" s="30"/>
      <c r="R213" s="28"/>
      <c r="S213" s="28"/>
      <c r="T213" s="28"/>
      <c r="U213" s="28"/>
      <c r="V213" s="28"/>
      <c r="W213" s="28"/>
      <c r="X213" s="28"/>
      <c r="Y213" s="30"/>
      <c r="Z213" s="28"/>
      <c r="AA213" s="35"/>
      <c r="AB213" s="35"/>
      <c r="AC213" s="30"/>
      <c r="AD213" s="30"/>
      <c r="AE213" s="29"/>
      <c r="AF213" s="30"/>
    </row>
    <row r="214" spans="2:32" ht="12.75" customHeight="1" x14ac:dyDescent="0.2">
      <c r="B214" s="55"/>
      <c r="D214" s="31"/>
      <c r="E214" s="31"/>
      <c r="F214" s="32"/>
      <c r="G214" s="32"/>
      <c r="H214" s="31"/>
      <c r="I214" s="33"/>
      <c r="J214" s="34"/>
      <c r="K214" s="30" t="str">
        <f t="shared" si="54"/>
        <v/>
      </c>
      <c r="L214" s="30"/>
      <c r="M214" s="30" t="str">
        <f t="shared" si="55"/>
        <v/>
      </c>
      <c r="N214" s="30"/>
      <c r="O214" s="28"/>
      <c r="P214" s="28"/>
      <c r="Q214" s="30"/>
      <c r="R214" s="28"/>
      <c r="S214" s="28"/>
      <c r="T214" s="28"/>
      <c r="U214" s="28"/>
      <c r="V214" s="28"/>
      <c r="W214" s="28"/>
      <c r="X214" s="28"/>
      <c r="Y214" s="30"/>
      <c r="Z214" s="28"/>
      <c r="AA214" s="35"/>
      <c r="AB214" s="35"/>
      <c r="AC214" s="30"/>
      <c r="AD214" s="30"/>
      <c r="AE214" s="29"/>
      <c r="AF214" s="30"/>
    </row>
    <row r="215" spans="2:32" ht="12.75" customHeight="1" x14ac:dyDescent="0.2">
      <c r="B215" s="55"/>
      <c r="D215" s="31"/>
      <c r="E215" s="31"/>
      <c r="F215" s="32"/>
      <c r="G215" s="32"/>
      <c r="H215" s="31"/>
      <c r="I215" s="33"/>
      <c r="J215" s="34"/>
      <c r="K215" s="30" t="str">
        <f t="shared" si="54"/>
        <v/>
      </c>
      <c r="L215" s="30"/>
      <c r="M215" s="30" t="str">
        <f t="shared" si="55"/>
        <v/>
      </c>
      <c r="N215" s="30"/>
      <c r="O215" s="28"/>
      <c r="P215" s="28"/>
      <c r="Q215" s="30"/>
      <c r="R215" s="28"/>
      <c r="S215" s="28"/>
      <c r="T215" s="28"/>
      <c r="U215" s="28"/>
      <c r="V215" s="28"/>
      <c r="W215" s="28"/>
      <c r="X215" s="28"/>
      <c r="Y215" s="28"/>
      <c r="Z215" s="28"/>
      <c r="AA215" s="35"/>
      <c r="AB215" s="35"/>
      <c r="AC215" s="30"/>
      <c r="AD215" s="30"/>
      <c r="AE215" s="29"/>
      <c r="AF215" s="30"/>
    </row>
    <row r="216" spans="2:32" ht="12.75" customHeight="1" x14ac:dyDescent="0.2">
      <c r="B216" s="55"/>
      <c r="D216" s="31"/>
      <c r="E216" s="31"/>
      <c r="F216" s="32"/>
      <c r="G216" s="32"/>
      <c r="H216" s="31"/>
      <c r="I216" s="33"/>
      <c r="J216" s="34"/>
      <c r="K216" s="30" t="str">
        <f t="shared" si="54"/>
        <v/>
      </c>
      <c r="L216" s="30"/>
      <c r="M216" s="30" t="str">
        <f t="shared" si="55"/>
        <v/>
      </c>
      <c r="N216" s="30"/>
      <c r="O216" s="28"/>
      <c r="P216" s="28"/>
      <c r="Q216" s="30"/>
      <c r="R216" s="28"/>
      <c r="S216" s="28"/>
      <c r="T216" s="28"/>
      <c r="U216" s="28"/>
      <c r="V216" s="28"/>
      <c r="W216" s="28"/>
      <c r="X216" s="28"/>
      <c r="Y216" s="30"/>
      <c r="Z216" s="28"/>
      <c r="AA216" s="35"/>
      <c r="AB216" s="35"/>
      <c r="AC216" s="30"/>
      <c r="AD216" s="30"/>
      <c r="AE216" s="29"/>
      <c r="AF216" s="30"/>
    </row>
    <row r="217" spans="2:32" ht="12.75" customHeight="1" x14ac:dyDescent="0.2">
      <c r="B217" s="55"/>
      <c r="D217" s="31"/>
      <c r="E217" s="31"/>
      <c r="F217" s="32"/>
      <c r="G217" s="32"/>
      <c r="H217" s="31"/>
      <c r="I217" s="33"/>
      <c r="J217" s="34"/>
      <c r="K217" s="30" t="str">
        <f t="shared" si="54"/>
        <v/>
      </c>
      <c r="L217" s="30"/>
      <c r="M217" s="30" t="str">
        <f t="shared" si="55"/>
        <v/>
      </c>
      <c r="N217" s="30"/>
      <c r="O217" s="28"/>
      <c r="P217" s="28"/>
      <c r="Q217" s="30"/>
      <c r="R217" s="28"/>
      <c r="S217" s="28"/>
      <c r="T217" s="28"/>
      <c r="U217" s="28"/>
      <c r="V217" s="28"/>
      <c r="W217" s="28"/>
      <c r="X217" s="28"/>
      <c r="Y217" s="30"/>
      <c r="Z217" s="28"/>
      <c r="AA217" s="35"/>
      <c r="AB217" s="35"/>
      <c r="AC217" s="30"/>
      <c r="AD217" s="30"/>
      <c r="AE217" s="29"/>
      <c r="AF217" s="30"/>
    </row>
    <row r="218" spans="2:32" ht="12.75" customHeight="1" x14ac:dyDescent="0.2">
      <c r="B218" s="55"/>
      <c r="D218" s="31"/>
      <c r="E218" s="31"/>
      <c r="F218" s="32"/>
      <c r="G218" s="32"/>
      <c r="H218" s="31"/>
      <c r="I218" s="33"/>
      <c r="J218" s="34"/>
      <c r="K218" s="30" t="str">
        <f t="shared" si="54"/>
        <v/>
      </c>
      <c r="L218" s="30"/>
      <c r="M218" s="30" t="str">
        <f t="shared" si="55"/>
        <v/>
      </c>
      <c r="N218" s="30"/>
      <c r="O218" s="28"/>
      <c r="P218" s="28"/>
      <c r="Q218" s="30"/>
      <c r="R218" s="28"/>
      <c r="S218" s="28"/>
      <c r="T218" s="28"/>
      <c r="U218" s="28"/>
      <c r="V218" s="28"/>
      <c r="W218" s="28"/>
      <c r="X218" s="28"/>
      <c r="Y218" s="30"/>
      <c r="Z218" s="28"/>
      <c r="AA218" s="35"/>
      <c r="AB218" s="35"/>
      <c r="AC218" s="30"/>
      <c r="AD218" s="30"/>
      <c r="AE218" s="29"/>
      <c r="AF218" s="30"/>
    </row>
    <row r="219" spans="2:32" ht="12.75" customHeight="1" x14ac:dyDescent="0.2">
      <c r="B219" s="55"/>
      <c r="D219" s="31"/>
      <c r="E219" s="31"/>
      <c r="F219" s="32"/>
      <c r="G219" s="32"/>
      <c r="H219" s="31"/>
      <c r="I219" s="33"/>
      <c r="J219" s="34"/>
      <c r="K219" s="30" t="str">
        <f t="shared" si="54"/>
        <v/>
      </c>
      <c r="L219" s="30"/>
      <c r="M219" s="30" t="str">
        <f t="shared" si="55"/>
        <v/>
      </c>
      <c r="N219" s="30"/>
      <c r="O219" s="28"/>
      <c r="P219" s="28"/>
      <c r="Q219" s="30"/>
      <c r="R219" s="28"/>
      <c r="S219" s="28"/>
      <c r="T219" s="28"/>
      <c r="U219" s="28"/>
      <c r="V219" s="28"/>
      <c r="W219" s="28"/>
      <c r="X219" s="28"/>
      <c r="Y219" s="28"/>
      <c r="Z219" s="28"/>
      <c r="AA219" s="35"/>
      <c r="AB219" s="35"/>
      <c r="AC219" s="30"/>
      <c r="AD219" s="30"/>
      <c r="AE219" s="29"/>
      <c r="AF219" s="30"/>
    </row>
    <row r="220" spans="2:32" ht="12.75" customHeight="1" x14ac:dyDescent="0.2">
      <c r="B220" s="55"/>
      <c r="D220" s="31"/>
      <c r="E220" s="31"/>
      <c r="F220" s="32"/>
      <c r="G220" s="32"/>
      <c r="H220" s="31"/>
      <c r="I220" s="33"/>
      <c r="J220" s="34"/>
      <c r="K220" s="30" t="str">
        <f t="shared" si="54"/>
        <v/>
      </c>
      <c r="L220" s="30"/>
      <c r="M220" s="30" t="str">
        <f t="shared" si="55"/>
        <v/>
      </c>
      <c r="N220" s="30"/>
      <c r="O220" s="28"/>
      <c r="P220" s="28"/>
      <c r="Q220" s="30"/>
      <c r="R220" s="28"/>
      <c r="S220" s="28"/>
      <c r="T220" s="28"/>
      <c r="U220" s="28"/>
      <c r="V220" s="28"/>
      <c r="W220" s="28"/>
      <c r="X220" s="28"/>
      <c r="Y220" s="28"/>
      <c r="Z220" s="28"/>
      <c r="AA220" s="35"/>
      <c r="AB220" s="35"/>
      <c r="AC220" s="30"/>
      <c r="AD220" s="30"/>
      <c r="AE220" s="29"/>
      <c r="AF220" s="30"/>
    </row>
    <row r="221" spans="2:32" ht="12.75" customHeight="1" x14ac:dyDescent="0.2">
      <c r="B221" s="55"/>
      <c r="D221" s="31"/>
      <c r="E221" s="31"/>
      <c r="F221" s="32"/>
      <c r="G221" s="32"/>
      <c r="H221" s="31"/>
      <c r="I221" s="33"/>
      <c r="J221" s="34"/>
      <c r="K221" s="30" t="str">
        <f t="shared" si="54"/>
        <v/>
      </c>
      <c r="L221" s="30"/>
      <c r="M221" s="30" t="str">
        <f t="shared" si="55"/>
        <v/>
      </c>
      <c r="N221" s="30"/>
      <c r="O221" s="28"/>
      <c r="P221" s="28"/>
      <c r="Q221" s="30"/>
      <c r="R221" s="28"/>
      <c r="S221" s="28"/>
      <c r="T221" s="28"/>
      <c r="U221" s="28"/>
      <c r="V221" s="28"/>
      <c r="W221" s="28"/>
      <c r="X221" s="28"/>
      <c r="Y221" s="28"/>
      <c r="Z221" s="28"/>
      <c r="AA221" s="35"/>
      <c r="AB221" s="35"/>
      <c r="AC221" s="30"/>
      <c r="AD221" s="30"/>
      <c r="AE221" s="29"/>
      <c r="AF221" s="30"/>
    </row>
    <row r="222" spans="2:32" ht="12.75" customHeight="1" x14ac:dyDescent="0.2">
      <c r="B222" s="55"/>
      <c r="D222" s="31"/>
      <c r="E222" s="31"/>
      <c r="F222" s="32"/>
      <c r="G222" s="32"/>
      <c r="H222" s="31"/>
      <c r="I222" s="33"/>
      <c r="J222" s="34"/>
      <c r="K222" s="30" t="str">
        <f t="shared" ref="K222:K248" si="56">IF(D222&lt;&gt;"",H222-D222,"")</f>
        <v/>
      </c>
      <c r="L222" s="30"/>
      <c r="M222" s="30" t="str">
        <f t="shared" ref="M222:M248" si="57">IF(D222&lt;&gt;"",K222*L222/9,"")</f>
        <v/>
      </c>
      <c r="N222" s="30"/>
      <c r="O222" s="28"/>
      <c r="P222" s="28"/>
      <c r="Q222" s="30"/>
      <c r="R222" s="28"/>
      <c r="S222" s="28"/>
      <c r="T222" s="28"/>
      <c r="U222" s="28"/>
      <c r="V222" s="28"/>
      <c r="W222" s="28"/>
      <c r="X222" s="28"/>
      <c r="Y222" s="28"/>
      <c r="Z222" s="28"/>
      <c r="AA222" s="35"/>
      <c r="AB222" s="35"/>
      <c r="AC222" s="30"/>
      <c r="AD222" s="30"/>
      <c r="AE222" s="29"/>
      <c r="AF222" s="30"/>
    </row>
    <row r="223" spans="2:32" ht="12.75" customHeight="1" x14ac:dyDescent="0.2">
      <c r="B223" s="55"/>
      <c r="D223" s="31"/>
      <c r="E223" s="31"/>
      <c r="F223" s="32"/>
      <c r="G223" s="32"/>
      <c r="H223" s="31"/>
      <c r="I223" s="33"/>
      <c r="J223" s="34"/>
      <c r="K223" s="30" t="str">
        <f t="shared" si="56"/>
        <v/>
      </c>
      <c r="L223" s="30"/>
      <c r="M223" s="30" t="str">
        <f t="shared" si="57"/>
        <v/>
      </c>
      <c r="N223" s="30"/>
      <c r="O223" s="28"/>
      <c r="P223" s="28"/>
      <c r="Q223" s="30"/>
      <c r="R223" s="28"/>
      <c r="S223" s="28"/>
      <c r="T223" s="28"/>
      <c r="U223" s="28"/>
      <c r="V223" s="28"/>
      <c r="W223" s="28"/>
      <c r="X223" s="28"/>
      <c r="Y223" s="28"/>
      <c r="Z223" s="28"/>
      <c r="AA223" s="35"/>
      <c r="AB223" s="35"/>
      <c r="AC223" s="30"/>
      <c r="AD223" s="30"/>
      <c r="AE223" s="29"/>
      <c r="AF223" s="30"/>
    </row>
    <row r="224" spans="2:32" ht="12.75" customHeight="1" x14ac:dyDescent="0.2">
      <c r="B224" s="55"/>
      <c r="D224" s="31"/>
      <c r="E224" s="31"/>
      <c r="F224" s="32"/>
      <c r="G224" s="32"/>
      <c r="H224" s="31"/>
      <c r="I224" s="33"/>
      <c r="J224" s="34"/>
      <c r="K224" s="30" t="str">
        <f t="shared" si="56"/>
        <v/>
      </c>
      <c r="L224" s="30"/>
      <c r="M224" s="30" t="str">
        <f t="shared" si="57"/>
        <v/>
      </c>
      <c r="N224" s="30"/>
      <c r="O224" s="28"/>
      <c r="P224" s="28"/>
      <c r="Q224" s="30"/>
      <c r="R224" s="28"/>
      <c r="S224" s="28"/>
      <c r="T224" s="28"/>
      <c r="U224" s="28"/>
      <c r="V224" s="28"/>
      <c r="W224" s="28"/>
      <c r="X224" s="28"/>
      <c r="Y224" s="28"/>
      <c r="Z224" s="28"/>
      <c r="AA224" s="35"/>
      <c r="AB224" s="35"/>
      <c r="AC224" s="30"/>
      <c r="AD224" s="30"/>
      <c r="AE224" s="29"/>
      <c r="AF224" s="30"/>
    </row>
    <row r="225" spans="2:32" ht="12.75" customHeight="1" x14ac:dyDescent="0.2">
      <c r="B225" s="55"/>
      <c r="D225" s="31"/>
      <c r="E225" s="31"/>
      <c r="F225" s="32"/>
      <c r="G225" s="32"/>
      <c r="H225" s="31"/>
      <c r="I225" s="33"/>
      <c r="J225" s="34"/>
      <c r="K225" s="30" t="str">
        <f t="shared" si="56"/>
        <v/>
      </c>
      <c r="L225" s="30"/>
      <c r="M225" s="30" t="str">
        <f t="shared" si="57"/>
        <v/>
      </c>
      <c r="N225" s="30"/>
      <c r="O225" s="28"/>
      <c r="P225" s="28"/>
      <c r="Q225" s="30"/>
      <c r="R225" s="28"/>
      <c r="S225" s="28"/>
      <c r="T225" s="28"/>
      <c r="U225" s="28"/>
      <c r="V225" s="28"/>
      <c r="W225" s="28"/>
      <c r="X225" s="28"/>
      <c r="Y225" s="28"/>
      <c r="Z225" s="30"/>
      <c r="AA225" s="35"/>
      <c r="AB225" s="35"/>
      <c r="AC225" s="30"/>
      <c r="AD225" s="30"/>
      <c r="AE225" s="35"/>
      <c r="AF225" s="30"/>
    </row>
    <row r="226" spans="2:32" ht="12.75" customHeight="1" x14ac:dyDescent="0.2">
      <c r="B226" s="55"/>
      <c r="D226" s="31"/>
      <c r="E226" s="31"/>
      <c r="F226" s="32"/>
      <c r="G226" s="32"/>
      <c r="H226" s="31"/>
      <c r="I226" s="33"/>
      <c r="J226" s="34"/>
      <c r="K226" s="30" t="str">
        <f t="shared" si="56"/>
        <v/>
      </c>
      <c r="L226" s="30"/>
      <c r="M226" s="30" t="str">
        <f t="shared" si="57"/>
        <v/>
      </c>
      <c r="N226" s="30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30"/>
      <c r="AA226" s="28"/>
      <c r="AB226" s="28"/>
      <c r="AC226" s="28"/>
      <c r="AD226" s="30"/>
      <c r="AE226" s="29"/>
      <c r="AF226" s="30"/>
    </row>
    <row r="227" spans="2:32" ht="12.75" customHeight="1" x14ac:dyDescent="0.2">
      <c r="B227" s="55"/>
      <c r="D227" s="31"/>
      <c r="E227" s="31"/>
      <c r="F227" s="32"/>
      <c r="G227" s="32"/>
      <c r="H227" s="31"/>
      <c r="I227" s="33"/>
      <c r="J227" s="34"/>
      <c r="K227" s="30" t="str">
        <f t="shared" si="56"/>
        <v/>
      </c>
      <c r="L227" s="30"/>
      <c r="M227" s="30" t="str">
        <f t="shared" si="57"/>
        <v/>
      </c>
      <c r="N227" s="30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30"/>
      <c r="AA227" s="28"/>
      <c r="AB227" s="28"/>
      <c r="AC227" s="28"/>
      <c r="AD227" s="30"/>
      <c r="AE227" s="29"/>
      <c r="AF227" s="30"/>
    </row>
    <row r="228" spans="2:32" ht="12.75" customHeight="1" x14ac:dyDescent="0.2">
      <c r="B228" s="55"/>
      <c r="D228" s="31"/>
      <c r="E228" s="31"/>
      <c r="F228" s="32"/>
      <c r="G228" s="32"/>
      <c r="H228" s="31"/>
      <c r="I228" s="33"/>
      <c r="J228" s="34"/>
      <c r="K228" s="30" t="str">
        <f t="shared" si="56"/>
        <v/>
      </c>
      <c r="L228" s="30"/>
      <c r="M228" s="30" t="str">
        <f t="shared" si="57"/>
        <v/>
      </c>
      <c r="N228" s="30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30"/>
      <c r="AA228" s="28"/>
      <c r="AB228" s="28"/>
      <c r="AC228" s="28"/>
      <c r="AD228" s="30"/>
      <c r="AE228" s="29"/>
      <c r="AF228" s="30"/>
    </row>
    <row r="229" spans="2:32" ht="12.75" customHeight="1" x14ac:dyDescent="0.2">
      <c r="B229" s="55"/>
      <c r="D229" s="31"/>
      <c r="E229" s="31"/>
      <c r="F229" s="32"/>
      <c r="G229" s="32"/>
      <c r="H229" s="31"/>
      <c r="I229" s="33"/>
      <c r="J229" s="34"/>
      <c r="K229" s="30" t="str">
        <f t="shared" si="56"/>
        <v/>
      </c>
      <c r="L229" s="30"/>
      <c r="M229" s="30" t="str">
        <f t="shared" si="57"/>
        <v/>
      </c>
      <c r="N229" s="30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30"/>
      <c r="AA229" s="28"/>
      <c r="AB229" s="28"/>
      <c r="AC229" s="28"/>
      <c r="AD229" s="30"/>
      <c r="AE229" s="29"/>
      <c r="AF229" s="30"/>
    </row>
    <row r="230" spans="2:32" ht="12.75" customHeight="1" x14ac:dyDescent="0.2">
      <c r="B230" s="55"/>
      <c r="D230" s="31"/>
      <c r="E230" s="31"/>
      <c r="F230" s="32"/>
      <c r="G230" s="32"/>
      <c r="H230" s="31"/>
      <c r="I230" s="33"/>
      <c r="J230" s="34"/>
      <c r="K230" s="30" t="str">
        <f t="shared" si="56"/>
        <v/>
      </c>
      <c r="L230" s="30"/>
      <c r="M230" s="30" t="str">
        <f t="shared" si="57"/>
        <v/>
      </c>
      <c r="N230" s="30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30"/>
      <c r="AA230" s="28"/>
      <c r="AB230" s="28"/>
      <c r="AC230" s="28"/>
      <c r="AD230" s="30"/>
      <c r="AE230" s="29"/>
      <c r="AF230" s="30"/>
    </row>
    <row r="231" spans="2:32" ht="12.75" customHeight="1" x14ac:dyDescent="0.2">
      <c r="B231" s="55"/>
      <c r="D231" s="31"/>
      <c r="E231" s="31"/>
      <c r="F231" s="32"/>
      <c r="G231" s="32"/>
      <c r="H231" s="31"/>
      <c r="I231" s="33"/>
      <c r="J231" s="34"/>
      <c r="K231" s="30" t="str">
        <f t="shared" si="56"/>
        <v/>
      </c>
      <c r="L231" s="30"/>
      <c r="M231" s="30" t="str">
        <f t="shared" si="57"/>
        <v/>
      </c>
      <c r="N231" s="30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30"/>
      <c r="AE231" s="29"/>
      <c r="AF231" s="30"/>
    </row>
    <row r="232" spans="2:32" ht="12.75" customHeight="1" x14ac:dyDescent="0.2">
      <c r="B232" s="55"/>
      <c r="D232" s="31"/>
      <c r="E232" s="31"/>
      <c r="F232" s="32"/>
      <c r="G232" s="32"/>
      <c r="H232" s="31"/>
      <c r="I232" s="33"/>
      <c r="J232" s="34"/>
      <c r="K232" s="30" t="str">
        <f t="shared" si="56"/>
        <v/>
      </c>
      <c r="L232" s="30"/>
      <c r="M232" s="30" t="str">
        <f t="shared" si="57"/>
        <v/>
      </c>
      <c r="N232" s="30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30"/>
      <c r="AE232" s="29"/>
      <c r="AF232" s="30"/>
    </row>
    <row r="233" spans="2:32" ht="12.75" customHeight="1" x14ac:dyDescent="0.2">
      <c r="B233" s="55"/>
      <c r="D233" s="31"/>
      <c r="E233" s="31"/>
      <c r="F233" s="32"/>
      <c r="G233" s="32"/>
      <c r="H233" s="31"/>
      <c r="I233" s="33"/>
      <c r="J233" s="36"/>
      <c r="K233" s="30" t="str">
        <f t="shared" si="56"/>
        <v/>
      </c>
      <c r="L233" s="30"/>
      <c r="M233" s="30" t="str">
        <f t="shared" si="57"/>
        <v/>
      </c>
      <c r="N233" s="30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30"/>
      <c r="AE233" s="29"/>
      <c r="AF233" s="30"/>
    </row>
    <row r="234" spans="2:32" ht="12.75" customHeight="1" x14ac:dyDescent="0.2">
      <c r="B234" s="55"/>
      <c r="D234" s="31"/>
      <c r="E234" s="31"/>
      <c r="F234" s="32"/>
      <c r="G234" s="32"/>
      <c r="H234" s="31"/>
      <c r="I234" s="33"/>
      <c r="J234" s="36"/>
      <c r="K234" s="30" t="str">
        <f t="shared" si="56"/>
        <v/>
      </c>
      <c r="L234" s="30"/>
      <c r="M234" s="30" t="str">
        <f t="shared" si="57"/>
        <v/>
      </c>
      <c r="N234" s="30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30"/>
      <c r="AE234" s="29"/>
      <c r="AF234" s="30"/>
    </row>
    <row r="235" spans="2:32" ht="12.75" customHeight="1" x14ac:dyDescent="0.2">
      <c r="B235" s="55"/>
      <c r="D235" s="31"/>
      <c r="E235" s="31"/>
      <c r="F235" s="32"/>
      <c r="G235" s="32"/>
      <c r="H235" s="31"/>
      <c r="I235" s="33"/>
      <c r="J235" s="36"/>
      <c r="K235" s="30" t="str">
        <f t="shared" si="56"/>
        <v/>
      </c>
      <c r="L235" s="30"/>
      <c r="M235" s="30" t="str">
        <f t="shared" si="57"/>
        <v/>
      </c>
      <c r="N235" s="30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30"/>
      <c r="AE235" s="29"/>
      <c r="AF235" s="30"/>
    </row>
    <row r="236" spans="2:32" ht="12.75" customHeight="1" x14ac:dyDescent="0.2">
      <c r="B236" s="55"/>
      <c r="D236" s="31"/>
      <c r="E236" s="31"/>
      <c r="F236" s="32"/>
      <c r="G236" s="32"/>
      <c r="H236" s="31"/>
      <c r="I236" s="33"/>
      <c r="J236" s="34"/>
      <c r="K236" s="30" t="str">
        <f t="shared" si="56"/>
        <v/>
      </c>
      <c r="L236" s="30"/>
      <c r="M236" s="30" t="str">
        <f t="shared" si="57"/>
        <v/>
      </c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5"/>
      <c r="AB236" s="28"/>
      <c r="AC236" s="28"/>
      <c r="AD236" s="30"/>
      <c r="AE236" s="29"/>
      <c r="AF236" s="30"/>
    </row>
    <row r="237" spans="2:32" ht="12.75" customHeight="1" x14ac:dyDescent="0.2">
      <c r="B237" s="55"/>
      <c r="D237" s="31"/>
      <c r="E237" s="31"/>
      <c r="F237" s="32"/>
      <c r="G237" s="32"/>
      <c r="H237" s="31"/>
      <c r="I237" s="33"/>
      <c r="J237" s="34"/>
      <c r="K237" s="30" t="str">
        <f t="shared" si="56"/>
        <v/>
      </c>
      <c r="L237" s="30"/>
      <c r="M237" s="30" t="str">
        <f t="shared" si="57"/>
        <v/>
      </c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5"/>
      <c r="AB237" s="28"/>
      <c r="AC237" s="28"/>
      <c r="AD237" s="30"/>
      <c r="AE237" s="29"/>
      <c r="AF237" s="30"/>
    </row>
    <row r="238" spans="2:32" ht="12.75" customHeight="1" x14ac:dyDescent="0.2">
      <c r="B238" s="55"/>
      <c r="D238" s="31"/>
      <c r="E238" s="31"/>
      <c r="F238" s="32"/>
      <c r="G238" s="32"/>
      <c r="H238" s="31"/>
      <c r="I238" s="33"/>
      <c r="J238" s="34"/>
      <c r="K238" s="30" t="str">
        <f t="shared" si="56"/>
        <v/>
      </c>
      <c r="L238" s="30"/>
      <c r="M238" s="30" t="str">
        <f t="shared" si="57"/>
        <v/>
      </c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5"/>
      <c r="AB238" s="28"/>
      <c r="AC238" s="28"/>
      <c r="AD238" s="30"/>
      <c r="AE238" s="29"/>
      <c r="AF238" s="30"/>
    </row>
    <row r="239" spans="2:32" ht="12.75" customHeight="1" x14ac:dyDescent="0.2">
      <c r="B239" s="55"/>
      <c r="D239" s="31"/>
      <c r="E239" s="31"/>
      <c r="F239" s="32"/>
      <c r="G239" s="32"/>
      <c r="H239" s="31"/>
      <c r="I239" s="33"/>
      <c r="J239" s="34"/>
      <c r="K239" s="30" t="str">
        <f t="shared" si="56"/>
        <v/>
      </c>
      <c r="L239" s="30"/>
      <c r="M239" s="30" t="str">
        <f t="shared" si="57"/>
        <v/>
      </c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5"/>
      <c r="AB239" s="28"/>
      <c r="AC239" s="28"/>
      <c r="AD239" s="30"/>
      <c r="AE239" s="29"/>
      <c r="AF239" s="30"/>
    </row>
    <row r="240" spans="2:32" ht="12.75" customHeight="1" x14ac:dyDescent="0.2">
      <c r="B240" s="55"/>
      <c r="D240" s="31"/>
      <c r="E240" s="31"/>
      <c r="F240" s="32"/>
      <c r="G240" s="32"/>
      <c r="H240" s="31"/>
      <c r="I240" s="33"/>
      <c r="J240" s="34"/>
      <c r="K240" s="30" t="str">
        <f t="shared" si="56"/>
        <v/>
      </c>
      <c r="L240" s="30"/>
      <c r="M240" s="30" t="str">
        <f t="shared" si="57"/>
        <v/>
      </c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5"/>
      <c r="AB240" s="28"/>
      <c r="AC240" s="28"/>
      <c r="AD240" s="30"/>
      <c r="AE240" s="29"/>
      <c r="AF240" s="30"/>
    </row>
    <row r="241" spans="2:32" ht="12.75" customHeight="1" x14ac:dyDescent="0.2">
      <c r="B241" s="55"/>
      <c r="D241" s="31"/>
      <c r="E241" s="31"/>
      <c r="F241" s="32"/>
      <c r="G241" s="32"/>
      <c r="H241" s="31"/>
      <c r="I241" s="33"/>
      <c r="J241" s="34"/>
      <c r="K241" s="30" t="str">
        <f t="shared" si="56"/>
        <v/>
      </c>
      <c r="L241" s="30"/>
      <c r="M241" s="30" t="str">
        <f t="shared" si="57"/>
        <v/>
      </c>
      <c r="N241" s="30"/>
      <c r="O241" s="28"/>
      <c r="P241" s="28"/>
      <c r="Q241" s="30"/>
      <c r="R241" s="28"/>
      <c r="S241" s="28"/>
      <c r="T241" s="28"/>
      <c r="U241" s="28"/>
      <c r="V241" s="28"/>
      <c r="W241" s="28"/>
      <c r="X241" s="28"/>
      <c r="Y241" s="28"/>
      <c r="Z241" s="28"/>
      <c r="AA241" s="35"/>
      <c r="AB241" s="35"/>
      <c r="AC241" s="30"/>
      <c r="AD241" s="30"/>
      <c r="AE241" s="29"/>
      <c r="AF241" s="30"/>
    </row>
    <row r="242" spans="2:32" ht="12.75" customHeight="1" x14ac:dyDescent="0.2">
      <c r="B242" s="55"/>
      <c r="D242" s="31"/>
      <c r="E242" s="31"/>
      <c r="F242" s="32"/>
      <c r="G242" s="32"/>
      <c r="H242" s="31"/>
      <c r="I242" s="33"/>
      <c r="J242" s="34"/>
      <c r="K242" s="30" t="str">
        <f t="shared" si="56"/>
        <v/>
      </c>
      <c r="L242" s="30"/>
      <c r="M242" s="30" t="str">
        <f t="shared" si="57"/>
        <v/>
      </c>
      <c r="N242" s="30"/>
      <c r="O242" s="28"/>
      <c r="P242" s="28"/>
      <c r="Q242" s="30"/>
      <c r="R242" s="28"/>
      <c r="S242" s="28"/>
      <c r="T242" s="28"/>
      <c r="U242" s="28"/>
      <c r="V242" s="28"/>
      <c r="W242" s="28"/>
      <c r="X242" s="28"/>
      <c r="Y242" s="28"/>
      <c r="Z242" s="28"/>
      <c r="AA242" s="35"/>
      <c r="AB242" s="35"/>
      <c r="AC242" s="30"/>
      <c r="AD242" s="30"/>
      <c r="AE242" s="29"/>
      <c r="AF242" s="30"/>
    </row>
    <row r="243" spans="2:32" ht="12.75" customHeight="1" x14ac:dyDescent="0.2">
      <c r="B243" s="55"/>
      <c r="D243" s="31"/>
      <c r="E243" s="31"/>
      <c r="F243" s="32"/>
      <c r="G243" s="32"/>
      <c r="H243" s="31"/>
      <c r="I243" s="33"/>
      <c r="J243" s="34"/>
      <c r="K243" s="30" t="str">
        <f t="shared" si="56"/>
        <v/>
      </c>
      <c r="L243" s="30"/>
      <c r="M243" s="30" t="str">
        <f t="shared" si="57"/>
        <v/>
      </c>
      <c r="N243" s="30"/>
      <c r="O243" s="28"/>
      <c r="P243" s="28"/>
      <c r="Q243" s="30"/>
      <c r="R243" s="28"/>
      <c r="S243" s="28"/>
      <c r="T243" s="28"/>
      <c r="U243" s="28"/>
      <c r="V243" s="28"/>
      <c r="W243" s="28"/>
      <c r="X243" s="28"/>
      <c r="Y243" s="28"/>
      <c r="Z243" s="28"/>
      <c r="AA243" s="35"/>
      <c r="AB243" s="35"/>
      <c r="AC243" s="30"/>
      <c r="AD243" s="30"/>
      <c r="AE243" s="29"/>
      <c r="AF243" s="30"/>
    </row>
    <row r="244" spans="2:32" ht="12.75" customHeight="1" x14ac:dyDescent="0.2">
      <c r="B244" s="55"/>
      <c r="D244" s="31"/>
      <c r="E244" s="31"/>
      <c r="F244" s="32"/>
      <c r="G244" s="32"/>
      <c r="H244" s="31"/>
      <c r="I244" s="33"/>
      <c r="J244" s="34"/>
      <c r="K244" s="30" t="str">
        <f t="shared" si="56"/>
        <v/>
      </c>
      <c r="L244" s="30"/>
      <c r="M244" s="30" t="str">
        <f t="shared" si="57"/>
        <v/>
      </c>
      <c r="N244" s="30"/>
      <c r="O244" s="28"/>
      <c r="P244" s="28"/>
      <c r="Q244" s="30"/>
      <c r="R244" s="28"/>
      <c r="S244" s="28"/>
      <c r="T244" s="28"/>
      <c r="U244" s="28"/>
      <c r="V244" s="28"/>
      <c r="W244" s="28"/>
      <c r="X244" s="28"/>
      <c r="Y244" s="28"/>
      <c r="Z244" s="28"/>
      <c r="AA244" s="35"/>
      <c r="AB244" s="35"/>
      <c r="AC244" s="30"/>
      <c r="AD244" s="30"/>
      <c r="AE244" s="29"/>
      <c r="AF244" s="30"/>
    </row>
    <row r="245" spans="2:32" ht="12.75" customHeight="1" x14ac:dyDescent="0.2">
      <c r="B245" s="55"/>
      <c r="D245" s="37"/>
      <c r="E245" s="37"/>
      <c r="F245" s="38"/>
      <c r="G245" s="38"/>
      <c r="H245" s="37"/>
      <c r="I245" s="39"/>
      <c r="J245" s="36"/>
      <c r="K245" s="40" t="str">
        <f t="shared" si="56"/>
        <v/>
      </c>
      <c r="L245" s="40"/>
      <c r="M245" s="40" t="str">
        <f t="shared" si="57"/>
        <v/>
      </c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1"/>
      <c r="AB245" s="41"/>
      <c r="AC245" s="40"/>
      <c r="AD245" s="40"/>
      <c r="AE245" s="41"/>
      <c r="AF245" s="40"/>
    </row>
    <row r="246" spans="2:32" ht="12.75" customHeight="1" x14ac:dyDescent="0.2">
      <c r="B246" s="55"/>
      <c r="D246" s="37"/>
      <c r="E246" s="37"/>
      <c r="F246" s="38"/>
      <c r="G246" s="38"/>
      <c r="H246" s="37"/>
      <c r="I246" s="39"/>
      <c r="J246" s="36"/>
      <c r="K246" s="40" t="str">
        <f t="shared" si="56"/>
        <v/>
      </c>
      <c r="L246" s="40"/>
      <c r="M246" s="40" t="str">
        <f t="shared" si="57"/>
        <v/>
      </c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1"/>
      <c r="AB246" s="41"/>
      <c r="AC246" s="40"/>
      <c r="AD246" s="40"/>
      <c r="AE246" s="41"/>
      <c r="AF246" s="40"/>
    </row>
    <row r="247" spans="2:32" ht="12.75" customHeight="1" x14ac:dyDescent="0.2">
      <c r="B247" s="55"/>
      <c r="D247" s="37"/>
      <c r="E247" s="37"/>
      <c r="F247" s="38"/>
      <c r="G247" s="38"/>
      <c r="H247" s="37"/>
      <c r="I247" s="39"/>
      <c r="J247" s="36"/>
      <c r="K247" s="40" t="str">
        <f t="shared" si="56"/>
        <v/>
      </c>
      <c r="L247" s="40"/>
      <c r="M247" s="40" t="str">
        <f t="shared" si="57"/>
        <v/>
      </c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1"/>
      <c r="AB247" s="41"/>
      <c r="AC247" s="40"/>
      <c r="AD247" s="40"/>
      <c r="AE247" s="41"/>
      <c r="AF247" s="40"/>
    </row>
    <row r="248" spans="2:32" ht="12.75" customHeight="1" thickBot="1" x14ac:dyDescent="0.25">
      <c r="B248" s="56"/>
      <c r="D248" s="42"/>
      <c r="E248" s="42"/>
      <c r="F248" s="38"/>
      <c r="G248" s="38"/>
      <c r="H248" s="43"/>
      <c r="I248" s="39"/>
      <c r="J248" s="36"/>
      <c r="K248" s="38" t="str">
        <f t="shared" si="56"/>
        <v/>
      </c>
      <c r="L248" s="40"/>
      <c r="M248" s="40" t="str">
        <f t="shared" si="57"/>
        <v/>
      </c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1"/>
      <c r="AB248" s="41"/>
      <c r="AC248" s="40"/>
      <c r="AD248" s="40"/>
      <c r="AE248" s="41"/>
      <c r="AF248" s="40"/>
    </row>
    <row r="249" spans="2:32" ht="12.75" customHeight="1" thickBot="1" x14ac:dyDescent="0.25">
      <c r="D249" s="90" t="s">
        <v>4</v>
      </c>
      <c r="E249" s="91"/>
      <c r="F249" s="91"/>
      <c r="G249" s="91"/>
      <c r="H249" s="91"/>
      <c r="I249" s="91"/>
      <c r="J249" s="91"/>
      <c r="K249" s="91"/>
      <c r="L249" s="91"/>
      <c r="M249" s="91"/>
      <c r="N249" s="92"/>
      <c r="O249" s="44" t="str">
        <f>IF(O172="","",IF(O189="","",IF(SUM(O190:O248)&lt;&gt;0,SUM(O190:O248),"")))</f>
        <v/>
      </c>
      <c r="P249" s="44" t="str">
        <f t="shared" ref="P249" si="58">IF(P172="","",IF(P189="","",IF(SUM(P190:P248)&lt;&gt;0,SUM(P190:P248),"")))</f>
        <v/>
      </c>
      <c r="Q249" s="44" t="str">
        <f t="shared" ref="Q249" si="59">IF(Q172="","",IF(Q189="","",IF(SUM(Q190:Q248)&lt;&gt;0,SUM(Q190:Q248),"")))</f>
        <v/>
      </c>
      <c r="R249" s="44" t="str">
        <f t="shared" ref="R249" si="60">IF(R172="","",IF(R189="","",IF(SUM(R190:R248)&lt;&gt;0,SUM(R190:R248),"")))</f>
        <v/>
      </c>
      <c r="S249" s="44" t="str">
        <f t="shared" ref="S249" si="61">IF(S172="","",IF(S189="","",IF(SUM(S190:S248)&lt;&gt;0,SUM(S190:S248),"")))</f>
        <v/>
      </c>
      <c r="T249" s="44" t="str">
        <f t="shared" ref="T249" si="62">IF(T172="","",IF(T189="","",IF(SUM(T190:T248)&lt;&gt;0,SUM(T190:T248),"")))</f>
        <v/>
      </c>
      <c r="U249" s="44" t="str">
        <f t="shared" ref="U249" si="63">IF(U172="","",IF(U189="","",IF(SUM(U190:U248)&lt;&gt;0,SUM(U190:U248),"")))</f>
        <v/>
      </c>
      <c r="V249" s="44" t="str">
        <f t="shared" ref="V249" si="64">IF(V172="","",IF(V189="","",IF(SUM(V190:V248)&lt;&gt;0,SUM(V190:V248),"")))</f>
        <v/>
      </c>
      <c r="W249" s="44" t="str">
        <f t="shared" ref="W249" si="65">IF(W172="","",IF(W189="","",IF(SUM(W190:W248)&lt;&gt;0,SUM(W190:W248),"")))</f>
        <v/>
      </c>
      <c r="X249" s="44" t="str">
        <f t="shared" ref="X249" si="66">IF(X172="","",IF(X189="","",IF(SUM(X190:X248)&lt;&gt;0,SUM(X190:X248),"")))</f>
        <v/>
      </c>
      <c r="Y249" s="44" t="str">
        <f t="shared" ref="Y249" si="67">IF(Y172="","",IF(Y189="","",IF(SUM(Y190:Y248)&lt;&gt;0,SUM(Y190:Y248),"")))</f>
        <v/>
      </c>
      <c r="Z249" s="44" t="str">
        <f t="shared" ref="Z249" si="68">IF(Z172="","",IF(Z189="","",IF(SUM(Z190:Z248)&lt;&gt;0,SUM(Z190:Z248),"")))</f>
        <v/>
      </c>
      <c r="AA249" s="44" t="str">
        <f t="shared" ref="AA249" si="69">IF(AA172="","",IF(AA189="","",IF(SUM(AA190:AA248)&lt;&gt;0,SUM(AA190:AA248),"")))</f>
        <v/>
      </c>
      <c r="AB249" s="44" t="str">
        <f t="shared" ref="AB249" si="70">IF(AB172="","",IF(AB189="","",IF(SUM(AB190:AB248)&lt;&gt;0,SUM(AB190:AB248),"")))</f>
        <v/>
      </c>
      <c r="AC249" s="44" t="str">
        <f t="shared" ref="AC249" si="71">IF(AC172="","",IF(AC189="","",IF(SUM(AC190:AC248)&lt;&gt;0,SUM(AC190:AC248),"")))</f>
        <v/>
      </c>
      <c r="AD249" s="44" t="str">
        <f t="shared" ref="AD249" si="72">IF(AD172="","",IF(AD189="","",IF(SUM(AD190:AD248)&lt;&gt;0,SUM(AD190:AD248),"")))</f>
        <v/>
      </c>
      <c r="AE249" s="44" t="str">
        <f t="shared" ref="AE249" si="73">IF(AE172="","",IF(AE189="","",IF(SUM(AE190:AE248)&lt;&gt;0,SUM(AE190:AE248),"")))</f>
        <v/>
      </c>
      <c r="AF249" s="44" t="str">
        <f t="shared" ref="AF249" si="74">IF(AF172="","",IF(AF189="","",IF(SUM(AF190:AF248)&lt;&gt;0,SUM(AF190:AF248),"")))</f>
        <v/>
      </c>
    </row>
    <row r="250" spans="2:32" ht="12.75" customHeight="1" x14ac:dyDescent="0.2">
      <c r="B250" s="6" t="s">
        <v>19</v>
      </c>
      <c r="D250" s="87" t="s">
        <v>5</v>
      </c>
      <c r="E250" s="88"/>
      <c r="F250" s="88"/>
      <c r="G250" s="88"/>
      <c r="H250" s="88"/>
      <c r="I250" s="88"/>
      <c r="J250" s="88"/>
      <c r="K250" s="88"/>
      <c r="L250" s="88"/>
      <c r="M250" s="88"/>
      <c r="N250" s="89"/>
      <c r="O250" s="45" t="str">
        <f>IF(O172="","",IF(O189="",IF(SUM(COUNTIF(O190:O248,"LS")+COUNTIF(O190:O248,"LUMP"))&gt;0,"LS",""),IF(O249&lt;&gt;"",ROUNDUP(O249,0),"")))</f>
        <v/>
      </c>
      <c r="P250" s="45" t="str">
        <f t="shared" ref="P250" si="75">IF(P172="","",IF(P189="",IF(SUM(COUNTIF(P190:P248,"LS")+COUNTIF(P190:P248,"LUMP"))&gt;0,"LS",""),IF(P249&lt;&gt;"",ROUNDUP(P249,0),"")))</f>
        <v/>
      </c>
      <c r="Q250" s="45" t="str">
        <f t="shared" ref="Q250" si="76">IF(Q172="","",IF(Q189="",IF(SUM(COUNTIF(Q190:Q248,"LS")+COUNTIF(Q190:Q248,"LUMP"))&gt;0,"LS",""),IF(Q249&lt;&gt;"",ROUNDUP(Q249,0),"")))</f>
        <v/>
      </c>
      <c r="R250" s="45" t="str">
        <f t="shared" ref="R250" si="77">IF(R172="","",IF(R189="",IF(SUM(COUNTIF(R190:R248,"LS")+COUNTIF(R190:R248,"LUMP"))&gt;0,"LS",""),IF(R249&lt;&gt;"",ROUNDUP(R249,0),"")))</f>
        <v/>
      </c>
      <c r="S250" s="45" t="str">
        <f t="shared" ref="S250" si="78">IF(S172="","",IF(S189="",IF(SUM(COUNTIF(S190:S248,"LS")+COUNTIF(S190:S248,"LUMP"))&gt;0,"LS",""),IF(S249&lt;&gt;"",ROUNDUP(S249,0),"")))</f>
        <v/>
      </c>
      <c r="T250" s="45" t="str">
        <f t="shared" ref="T250" si="79">IF(T172="","",IF(T189="",IF(SUM(COUNTIF(T190:T248,"LS")+COUNTIF(T190:T248,"LUMP"))&gt;0,"LS",""),IF(T249&lt;&gt;"",ROUNDUP(T249,0),"")))</f>
        <v/>
      </c>
      <c r="U250" s="45" t="str">
        <f t="shared" ref="U250" si="80">IF(U172="","",IF(U189="",IF(SUM(COUNTIF(U190:U248,"LS")+COUNTIF(U190:U248,"LUMP"))&gt;0,"LS",""),IF(U249&lt;&gt;"",ROUNDUP(U249,0),"")))</f>
        <v/>
      </c>
      <c r="V250" s="45" t="str">
        <f t="shared" ref="V250" si="81">IF(V172="","",IF(V189="",IF(SUM(COUNTIF(V190:V248,"LS")+COUNTIF(V190:V248,"LUMP"))&gt;0,"LS",""),IF(V249&lt;&gt;"",ROUNDUP(V249,0),"")))</f>
        <v/>
      </c>
      <c r="W250" s="45" t="str">
        <f t="shared" ref="W250" si="82">IF(W172="","",IF(W189="",IF(SUM(COUNTIF(W190:W248,"LS")+COUNTIF(W190:W248,"LUMP"))&gt;0,"LS",""),IF(W249&lt;&gt;"",ROUNDUP(W249,0),"")))</f>
        <v/>
      </c>
      <c r="X250" s="45" t="str">
        <f t="shared" ref="X250" si="83">IF(X172="","",IF(X189="",IF(SUM(COUNTIF(X190:X248,"LS")+COUNTIF(X190:X248,"LUMP"))&gt;0,"LS",""),IF(X249&lt;&gt;"",ROUNDUP(X249,0),"")))</f>
        <v/>
      </c>
      <c r="Y250" s="45" t="str">
        <f t="shared" ref="Y250" si="84">IF(Y172="","",IF(Y189="",IF(SUM(COUNTIF(Y190:Y248,"LS")+COUNTIF(Y190:Y248,"LUMP"))&gt;0,"LS",""),IF(Y249&lt;&gt;"",ROUNDUP(Y249,0),"")))</f>
        <v/>
      </c>
      <c r="Z250" s="45" t="str">
        <f t="shared" ref="Z250" si="85">IF(Z172="","",IF(Z189="",IF(SUM(COUNTIF(Z190:Z248,"LS")+COUNTIF(Z190:Z248,"LUMP"))&gt;0,"LS",""),IF(Z249&lt;&gt;"",ROUNDUP(Z249,0),"")))</f>
        <v/>
      </c>
      <c r="AA250" s="45" t="str">
        <f t="shared" ref="AA250" si="86">IF(AA172="","",IF(AA189="",IF(SUM(COUNTIF(AA190:AA248,"LS")+COUNTIF(AA190:AA248,"LUMP"))&gt;0,"LS",""),IF(AA249&lt;&gt;"",ROUNDUP(AA249,0),"")))</f>
        <v/>
      </c>
      <c r="AB250" s="45" t="str">
        <f t="shared" ref="AB250" si="87">IF(AB172="","",IF(AB189="",IF(SUM(COUNTIF(AB190:AB248,"LS")+COUNTIF(AB190:AB248,"LUMP"))&gt;0,"LS",""),IF(AB249&lt;&gt;"",ROUNDUP(AB249,0),"")))</f>
        <v/>
      </c>
      <c r="AC250" s="45" t="str">
        <f t="shared" ref="AC250" si="88">IF(AC172="","",IF(AC189="",IF(SUM(COUNTIF(AC190:AC248,"LS")+COUNTIF(AC190:AC248,"LUMP"))&gt;0,"LS",""),IF(AC249&lt;&gt;"",ROUNDUP(AC249,0),"")))</f>
        <v/>
      </c>
      <c r="AD250" s="45" t="str">
        <f t="shared" ref="AD250" si="89">IF(AD172="","",IF(AD189="",IF(SUM(COUNTIF(AD190:AD248,"LS")+COUNTIF(AD190:AD248,"LUMP"))&gt;0,"LS",""),IF(AD249&lt;&gt;"",ROUNDUP(AD249,0),"")))</f>
        <v/>
      </c>
      <c r="AE250" s="45" t="str">
        <f t="shared" ref="AE250" si="90">IF(AE172="","",IF(AE189="",IF(SUM(COUNTIF(AE190:AE248,"LS")+COUNTIF(AE190:AE248,"LUMP"))&gt;0,"LS",""),IF(AE249&lt;&gt;"",ROUNDUP(AE249,0),"")))</f>
        <v/>
      </c>
      <c r="AF250" s="45" t="str">
        <f t="shared" ref="AF250" si="91">IF(AF172="","",IF(AF189="",IF(SUM(COUNTIF(AF190:AF248,"LS")+COUNTIF(AF190:AF248,"LUMP"))&gt;0,"LS",""),IF(AF249&lt;&gt;"",ROUNDUP(AF249,0),"")))</f>
        <v/>
      </c>
    </row>
    <row r="251" spans="2:32" ht="12.75" customHeight="1" thickBot="1" x14ac:dyDescent="0.25"/>
    <row r="252" spans="2:32" ht="12.75" customHeight="1" thickBot="1" x14ac:dyDescent="0.25">
      <c r="B252" s="52" t="s">
        <v>17</v>
      </c>
      <c r="D252" s="93">
        <f>D171+1</f>
        <v>4</v>
      </c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</row>
    <row r="253" spans="2:32" ht="12.75" customHeight="1" thickBot="1" x14ac:dyDescent="0.25">
      <c r="B253" s="53"/>
      <c r="D253" s="12"/>
      <c r="E253" s="12"/>
      <c r="F253" s="12"/>
      <c r="G253" s="12"/>
      <c r="H253" s="12"/>
      <c r="I253" s="12"/>
      <c r="J253" s="12"/>
      <c r="K253" s="13"/>
      <c r="L253" s="13"/>
      <c r="M253" s="13"/>
      <c r="N253" s="14" t="s">
        <v>15</v>
      </c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</row>
    <row r="254" spans="2:32" ht="12.75" customHeight="1" x14ac:dyDescent="0.2">
      <c r="D254" s="12"/>
      <c r="E254" s="12"/>
      <c r="F254" s="12"/>
      <c r="G254" s="12"/>
      <c r="H254" s="12"/>
      <c r="I254" s="12"/>
      <c r="J254" s="12"/>
      <c r="K254" s="13"/>
      <c r="L254" s="13"/>
      <c r="M254" s="13"/>
      <c r="N254" s="14" t="s">
        <v>16</v>
      </c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</row>
    <row r="255" spans="2:32" ht="12.75" customHeight="1" x14ac:dyDescent="0.2">
      <c r="D255" s="17"/>
      <c r="E255" s="17"/>
      <c r="F255" s="17"/>
      <c r="G255" s="17"/>
      <c r="H255" s="1"/>
      <c r="I255" s="18"/>
      <c r="J255" s="13"/>
      <c r="K255" s="12"/>
      <c r="L255" s="13"/>
      <c r="M255" s="13"/>
      <c r="N255" s="14" t="s">
        <v>7</v>
      </c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</row>
    <row r="256" spans="2:32" ht="12.75" customHeight="1" thickBot="1" x14ac:dyDescent="0.25">
      <c r="D256" s="17"/>
      <c r="E256" s="17"/>
      <c r="F256" s="17"/>
      <c r="G256" s="17"/>
      <c r="H256" s="1"/>
      <c r="I256" s="18"/>
      <c r="J256" s="13"/>
      <c r="K256" s="12"/>
      <c r="L256" s="13"/>
      <c r="M256" s="13"/>
      <c r="N256" s="14" t="s">
        <v>8</v>
      </c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</row>
    <row r="257" spans="2:32" ht="12.75" customHeight="1" x14ac:dyDescent="0.2">
      <c r="B257" s="77" t="s">
        <v>18</v>
      </c>
      <c r="D257" s="94" t="s">
        <v>2</v>
      </c>
      <c r="E257" s="95"/>
      <c r="F257" s="96"/>
      <c r="G257" s="96"/>
      <c r="H257" s="97"/>
      <c r="I257" s="102" t="s">
        <v>9</v>
      </c>
      <c r="J257" s="84" t="s">
        <v>0</v>
      </c>
      <c r="K257" s="84" t="s">
        <v>10</v>
      </c>
      <c r="L257" s="84" t="s">
        <v>30</v>
      </c>
      <c r="M257" s="84" t="s">
        <v>29</v>
      </c>
      <c r="N257" s="84" t="s">
        <v>3</v>
      </c>
      <c r="O257" s="20" t="str">
        <f t="shared" ref="O257:AF257" si="92">IF(OR(TRIM(O253)=0,TRIM(O253)=""),"",IF(IFERROR(TRIM(INDEX(QryItemNamed,MATCH(TRIM(O253),ITEM,0),2)),"")="Y","SPECIAL",LEFT(IFERROR(TRIM(INDEX(ITEM,MATCH(TRIM(O253),ITEM,0))),""),3)))</f>
        <v/>
      </c>
      <c r="P257" s="20" t="str">
        <f t="shared" si="92"/>
        <v/>
      </c>
      <c r="Q257" s="20" t="str">
        <f t="shared" si="92"/>
        <v/>
      </c>
      <c r="R257" s="20" t="str">
        <f t="shared" si="92"/>
        <v/>
      </c>
      <c r="S257" s="20" t="str">
        <f t="shared" si="92"/>
        <v/>
      </c>
      <c r="T257" s="20" t="str">
        <f t="shared" si="92"/>
        <v/>
      </c>
      <c r="U257" s="20" t="str">
        <f t="shared" si="92"/>
        <v/>
      </c>
      <c r="V257" s="20" t="str">
        <f t="shared" si="92"/>
        <v/>
      </c>
      <c r="W257" s="20" t="str">
        <f t="shared" si="92"/>
        <v/>
      </c>
      <c r="X257" s="20" t="str">
        <f t="shared" si="92"/>
        <v/>
      </c>
      <c r="Y257" s="20" t="str">
        <f t="shared" si="92"/>
        <v/>
      </c>
      <c r="Z257" s="20" t="str">
        <f t="shared" si="92"/>
        <v/>
      </c>
      <c r="AA257" s="20" t="str">
        <f t="shared" si="92"/>
        <v/>
      </c>
      <c r="AB257" s="20" t="str">
        <f t="shared" si="92"/>
        <v/>
      </c>
      <c r="AC257" s="20" t="str">
        <f t="shared" si="92"/>
        <v/>
      </c>
      <c r="AD257" s="20" t="str">
        <f t="shared" si="92"/>
        <v/>
      </c>
      <c r="AE257" s="20" t="str">
        <f t="shared" si="92"/>
        <v/>
      </c>
      <c r="AF257" s="20" t="str">
        <f t="shared" si="92"/>
        <v/>
      </c>
    </row>
    <row r="258" spans="2:32" ht="12.75" customHeight="1" x14ac:dyDescent="0.2">
      <c r="B258" s="78"/>
      <c r="D258" s="98"/>
      <c r="E258" s="99"/>
      <c r="F258" s="100"/>
      <c r="G258" s="100"/>
      <c r="H258" s="101"/>
      <c r="I258" s="103"/>
      <c r="J258" s="85"/>
      <c r="K258" s="85"/>
      <c r="L258" s="85"/>
      <c r="M258" s="85"/>
      <c r="N258" s="85"/>
      <c r="O258" s="80" t="str">
        <f t="shared" ref="O258:AF258" si="93">IF(OR(TRIM(O253)=0,TRIM(O253)=""),IF(O254="","",O254),IF(IFERROR(TRIM(INDEX(QryItemNamed,MATCH(TRIM(O253),ITEM,0),2)),"")="Y",TRIM(RIGHT(IFERROR(TRIM(INDEX(QryItemNamed,MATCH(TRIM(O253),ITEM,0),4)),"123456789012"),LEN(IFERROR(TRIM(INDEX(QryItemNamed,MATCH(TRIM(O253),ITEM,0),4)),"123456789012"))-9))&amp;O254,IFERROR(TRIM(INDEX(QryItemNamed,MATCH(TRIM(O253),ITEM,0),4))&amp;O254,"ITEM CODE DOES NOT EXIST IN ITEM MASTER")))</f>
        <v/>
      </c>
      <c r="P258" s="80" t="str">
        <f t="shared" si="93"/>
        <v/>
      </c>
      <c r="Q258" s="80" t="str">
        <f t="shared" si="93"/>
        <v/>
      </c>
      <c r="R258" s="80" t="str">
        <f t="shared" si="93"/>
        <v/>
      </c>
      <c r="S258" s="80" t="str">
        <f t="shared" si="93"/>
        <v/>
      </c>
      <c r="T258" s="80" t="str">
        <f t="shared" si="93"/>
        <v/>
      </c>
      <c r="U258" s="80" t="str">
        <f t="shared" si="93"/>
        <v/>
      </c>
      <c r="V258" s="80" t="str">
        <f t="shared" si="93"/>
        <v/>
      </c>
      <c r="W258" s="80" t="str">
        <f t="shared" si="93"/>
        <v/>
      </c>
      <c r="X258" s="80" t="str">
        <f t="shared" si="93"/>
        <v/>
      </c>
      <c r="Y258" s="80" t="str">
        <f t="shared" si="93"/>
        <v/>
      </c>
      <c r="Z258" s="80" t="str">
        <f t="shared" si="93"/>
        <v/>
      </c>
      <c r="AA258" s="80" t="str">
        <f t="shared" si="93"/>
        <v/>
      </c>
      <c r="AB258" s="80" t="str">
        <f t="shared" si="93"/>
        <v/>
      </c>
      <c r="AC258" s="80" t="str">
        <f t="shared" si="93"/>
        <v/>
      </c>
      <c r="AD258" s="80" t="str">
        <f t="shared" si="93"/>
        <v/>
      </c>
      <c r="AE258" s="80" t="str">
        <f t="shared" si="93"/>
        <v/>
      </c>
      <c r="AF258" s="80" t="str">
        <f t="shared" si="93"/>
        <v/>
      </c>
    </row>
    <row r="259" spans="2:32" ht="12.75" customHeight="1" x14ac:dyDescent="0.2">
      <c r="B259" s="78"/>
      <c r="D259" s="98"/>
      <c r="E259" s="99"/>
      <c r="F259" s="100"/>
      <c r="G259" s="100"/>
      <c r="H259" s="101"/>
      <c r="I259" s="103"/>
      <c r="J259" s="85"/>
      <c r="K259" s="85"/>
      <c r="L259" s="85"/>
      <c r="M259" s="85"/>
      <c r="N259" s="85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</row>
    <row r="260" spans="2:32" ht="12.75" customHeight="1" x14ac:dyDescent="0.2">
      <c r="B260" s="78"/>
      <c r="D260" s="98"/>
      <c r="E260" s="99"/>
      <c r="F260" s="100"/>
      <c r="G260" s="100"/>
      <c r="H260" s="101"/>
      <c r="I260" s="103"/>
      <c r="J260" s="85"/>
      <c r="K260" s="85"/>
      <c r="L260" s="85"/>
      <c r="M260" s="85"/>
      <c r="N260" s="85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</row>
    <row r="261" spans="2:32" ht="12.75" customHeight="1" x14ac:dyDescent="0.2">
      <c r="B261" s="78"/>
      <c r="D261" s="98"/>
      <c r="E261" s="99"/>
      <c r="F261" s="100"/>
      <c r="G261" s="100"/>
      <c r="H261" s="101"/>
      <c r="I261" s="103"/>
      <c r="J261" s="85"/>
      <c r="K261" s="85"/>
      <c r="L261" s="85"/>
      <c r="M261" s="85"/>
      <c r="N261" s="85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</row>
    <row r="262" spans="2:32" ht="12.75" customHeight="1" x14ac:dyDescent="0.2">
      <c r="B262" s="78"/>
      <c r="D262" s="98"/>
      <c r="E262" s="99"/>
      <c r="F262" s="100"/>
      <c r="G262" s="100"/>
      <c r="H262" s="101"/>
      <c r="I262" s="103"/>
      <c r="J262" s="85"/>
      <c r="K262" s="85"/>
      <c r="L262" s="85"/>
      <c r="M262" s="85"/>
      <c r="N262" s="85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</row>
    <row r="263" spans="2:32" ht="12.75" customHeight="1" x14ac:dyDescent="0.2">
      <c r="B263" s="78"/>
      <c r="D263" s="98"/>
      <c r="E263" s="99"/>
      <c r="F263" s="100"/>
      <c r="G263" s="100"/>
      <c r="H263" s="101"/>
      <c r="I263" s="103"/>
      <c r="J263" s="85"/>
      <c r="K263" s="85"/>
      <c r="L263" s="85"/>
      <c r="M263" s="85"/>
      <c r="N263" s="85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</row>
    <row r="264" spans="2:32" ht="12.75" customHeight="1" x14ac:dyDescent="0.2">
      <c r="B264" s="78"/>
      <c r="D264" s="98"/>
      <c r="E264" s="99"/>
      <c r="F264" s="100"/>
      <c r="G264" s="100"/>
      <c r="H264" s="101"/>
      <c r="I264" s="103"/>
      <c r="J264" s="85"/>
      <c r="K264" s="85"/>
      <c r="L264" s="85"/>
      <c r="M264" s="85"/>
      <c r="N264" s="85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</row>
    <row r="265" spans="2:32" ht="12.75" customHeight="1" x14ac:dyDescent="0.2">
      <c r="B265" s="78"/>
      <c r="D265" s="98"/>
      <c r="E265" s="99"/>
      <c r="F265" s="100"/>
      <c r="G265" s="100"/>
      <c r="H265" s="101"/>
      <c r="I265" s="103"/>
      <c r="J265" s="85"/>
      <c r="K265" s="85"/>
      <c r="L265" s="85"/>
      <c r="M265" s="85"/>
      <c r="N265" s="85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</row>
    <row r="266" spans="2:32" ht="12.75" customHeight="1" x14ac:dyDescent="0.2">
      <c r="B266" s="78"/>
      <c r="D266" s="98"/>
      <c r="E266" s="99"/>
      <c r="F266" s="100"/>
      <c r="G266" s="100"/>
      <c r="H266" s="101"/>
      <c r="I266" s="103"/>
      <c r="J266" s="85"/>
      <c r="K266" s="85"/>
      <c r="L266" s="85"/>
      <c r="M266" s="85"/>
      <c r="N266" s="85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</row>
    <row r="267" spans="2:32" ht="12.75" customHeight="1" x14ac:dyDescent="0.2">
      <c r="B267" s="78"/>
      <c r="D267" s="98"/>
      <c r="E267" s="99"/>
      <c r="F267" s="100"/>
      <c r="G267" s="100"/>
      <c r="H267" s="101"/>
      <c r="I267" s="103"/>
      <c r="J267" s="85"/>
      <c r="K267" s="85"/>
      <c r="L267" s="85"/>
      <c r="M267" s="85"/>
      <c r="N267" s="85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1"/>
      <c r="AF267" s="81"/>
    </row>
    <row r="268" spans="2:32" ht="12.75" customHeight="1" x14ac:dyDescent="0.2">
      <c r="B268" s="78"/>
      <c r="D268" s="98"/>
      <c r="E268" s="99"/>
      <c r="F268" s="100"/>
      <c r="G268" s="100"/>
      <c r="H268" s="101"/>
      <c r="I268" s="103"/>
      <c r="J268" s="85"/>
      <c r="K268" s="85"/>
      <c r="L268" s="85"/>
      <c r="M268" s="85"/>
      <c r="N268" s="85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81"/>
      <c r="AF268" s="81"/>
    </row>
    <row r="269" spans="2:32" ht="12.75" customHeight="1" x14ac:dyDescent="0.2">
      <c r="B269" s="78"/>
      <c r="D269" s="98"/>
      <c r="E269" s="99"/>
      <c r="F269" s="100"/>
      <c r="G269" s="100"/>
      <c r="H269" s="101"/>
      <c r="I269" s="103"/>
      <c r="J269" s="85"/>
      <c r="K269" s="85"/>
      <c r="L269" s="85"/>
      <c r="M269" s="85"/>
      <c r="N269" s="85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  <c r="AF269" s="82"/>
    </row>
    <row r="270" spans="2:32" ht="12.75" customHeight="1" thickBot="1" x14ac:dyDescent="0.25">
      <c r="B270" s="79"/>
      <c r="D270" s="86"/>
      <c r="E270" s="86"/>
      <c r="F270" s="86"/>
      <c r="G270" s="86"/>
      <c r="H270" s="86"/>
      <c r="I270" s="21"/>
      <c r="J270" s="22"/>
      <c r="K270" s="23" t="s">
        <v>6</v>
      </c>
      <c r="L270" s="23" t="s">
        <v>6</v>
      </c>
      <c r="M270" s="23" t="s">
        <v>28</v>
      </c>
      <c r="N270" s="23" t="s">
        <v>28</v>
      </c>
      <c r="O270" s="23" t="str">
        <f t="shared" ref="O270:AF270" si="94">IF(OR(TRIM(O253)=0,TRIM(O253)=""),"",IF(IFERROR(TRIM(INDEX(QryItemNamed,MATCH(TRIM(O253),ITEM,0),3)),"")="LS","",IFERROR(TRIM(INDEX(QryItemNamed,MATCH(TRIM(O253),ITEM,0),3)),"")))</f>
        <v/>
      </c>
      <c r="P270" s="23" t="str">
        <f t="shared" si="94"/>
        <v/>
      </c>
      <c r="Q270" s="23" t="str">
        <f t="shared" si="94"/>
        <v/>
      </c>
      <c r="R270" s="23" t="str">
        <f t="shared" si="94"/>
        <v/>
      </c>
      <c r="S270" s="23" t="str">
        <f t="shared" si="94"/>
        <v/>
      </c>
      <c r="T270" s="23" t="str">
        <f t="shared" si="94"/>
        <v/>
      </c>
      <c r="U270" s="23" t="str">
        <f t="shared" si="94"/>
        <v/>
      </c>
      <c r="V270" s="23" t="str">
        <f t="shared" si="94"/>
        <v/>
      </c>
      <c r="W270" s="23" t="str">
        <f t="shared" si="94"/>
        <v/>
      </c>
      <c r="X270" s="23" t="str">
        <f t="shared" si="94"/>
        <v/>
      </c>
      <c r="Y270" s="23" t="str">
        <f t="shared" si="94"/>
        <v/>
      </c>
      <c r="Z270" s="23" t="str">
        <f t="shared" si="94"/>
        <v/>
      </c>
      <c r="AA270" s="23" t="str">
        <f t="shared" si="94"/>
        <v/>
      </c>
      <c r="AB270" s="23" t="str">
        <f t="shared" si="94"/>
        <v/>
      </c>
      <c r="AC270" s="23" t="str">
        <f t="shared" si="94"/>
        <v/>
      </c>
      <c r="AD270" s="23" t="str">
        <f t="shared" si="94"/>
        <v/>
      </c>
      <c r="AE270" s="23" t="str">
        <f t="shared" si="94"/>
        <v/>
      </c>
      <c r="AF270" s="23" t="str">
        <f t="shared" si="94"/>
        <v/>
      </c>
    </row>
    <row r="271" spans="2:32" ht="12.75" customHeight="1" x14ac:dyDescent="0.2">
      <c r="B271" s="54"/>
      <c r="D271" s="24"/>
      <c r="E271" s="24"/>
      <c r="F271" s="25"/>
      <c r="G271" s="25"/>
      <c r="H271" s="24"/>
      <c r="I271" s="26"/>
      <c r="J271" s="27"/>
      <c r="K271" s="28" t="str">
        <f t="shared" ref="K271:K302" si="95">IF(D271&lt;&gt;"",H271-D271,"")</f>
        <v/>
      </c>
      <c r="L271" s="28"/>
      <c r="M271" s="28" t="str">
        <f t="shared" ref="M271:M302" si="96">IF(D271&lt;&gt;"",K271*L271/9,"")</f>
        <v/>
      </c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9"/>
      <c r="AF271" s="28"/>
    </row>
    <row r="272" spans="2:32" ht="12.75" customHeight="1" x14ac:dyDescent="0.2">
      <c r="B272" s="55"/>
      <c r="D272" s="24"/>
      <c r="E272" s="24"/>
      <c r="F272" s="25" t="s">
        <v>1</v>
      </c>
      <c r="G272" s="25"/>
      <c r="H272" s="24"/>
      <c r="I272" s="26"/>
      <c r="J272" s="27"/>
      <c r="K272" s="28" t="str">
        <f t="shared" si="95"/>
        <v/>
      </c>
      <c r="L272" s="28"/>
      <c r="M272" s="28" t="str">
        <f t="shared" si="96"/>
        <v/>
      </c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9"/>
      <c r="AF272" s="30"/>
    </row>
    <row r="273" spans="2:32" ht="12.75" customHeight="1" x14ac:dyDescent="0.2">
      <c r="B273" s="55"/>
      <c r="D273" s="31"/>
      <c r="E273" s="31"/>
      <c r="F273" s="32"/>
      <c r="G273" s="32"/>
      <c r="H273" s="31"/>
      <c r="I273" s="33"/>
      <c r="J273" s="34"/>
      <c r="K273" s="30" t="str">
        <f t="shared" si="95"/>
        <v/>
      </c>
      <c r="L273" s="30"/>
      <c r="M273" s="30" t="str">
        <f t="shared" si="96"/>
        <v/>
      </c>
      <c r="N273" s="30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30"/>
      <c r="AE273" s="29"/>
      <c r="AF273" s="30"/>
    </row>
    <row r="274" spans="2:32" ht="12.75" customHeight="1" x14ac:dyDescent="0.2">
      <c r="B274" s="55"/>
      <c r="D274" s="31"/>
      <c r="E274" s="31"/>
      <c r="F274" s="32"/>
      <c r="G274" s="32"/>
      <c r="H274" s="31"/>
      <c r="I274" s="33"/>
      <c r="J274" s="34"/>
      <c r="K274" s="30" t="str">
        <f t="shared" si="95"/>
        <v/>
      </c>
      <c r="L274" s="30"/>
      <c r="M274" s="30" t="str">
        <f t="shared" si="96"/>
        <v/>
      </c>
      <c r="N274" s="30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30"/>
      <c r="AE274" s="29"/>
      <c r="AF274" s="30"/>
    </row>
    <row r="275" spans="2:32" ht="12.75" customHeight="1" x14ac:dyDescent="0.2">
      <c r="B275" s="55"/>
      <c r="D275" s="31"/>
      <c r="E275" s="31"/>
      <c r="F275" s="32"/>
      <c r="G275" s="32"/>
      <c r="H275" s="31"/>
      <c r="I275" s="33"/>
      <c r="J275" s="34"/>
      <c r="K275" s="30" t="str">
        <f t="shared" si="95"/>
        <v/>
      </c>
      <c r="L275" s="30"/>
      <c r="M275" s="30" t="str">
        <f t="shared" si="96"/>
        <v/>
      </c>
      <c r="N275" s="30"/>
      <c r="O275" s="28"/>
      <c r="P275" s="28"/>
      <c r="Q275" s="30"/>
      <c r="R275" s="28"/>
      <c r="S275" s="28"/>
      <c r="T275" s="28"/>
      <c r="U275" s="28"/>
      <c r="V275" s="28"/>
      <c r="W275" s="28"/>
      <c r="X275" s="28"/>
      <c r="Y275" s="28"/>
      <c r="Z275" s="28"/>
      <c r="AA275" s="35"/>
      <c r="AB275" s="35"/>
      <c r="AC275" s="30"/>
      <c r="AD275" s="30"/>
      <c r="AE275" s="29"/>
      <c r="AF275" s="30"/>
    </row>
    <row r="276" spans="2:32" ht="12.75" customHeight="1" x14ac:dyDescent="0.2">
      <c r="B276" s="55"/>
      <c r="D276" s="31"/>
      <c r="E276" s="31"/>
      <c r="F276" s="32"/>
      <c r="G276" s="32"/>
      <c r="H276" s="31"/>
      <c r="I276" s="33"/>
      <c r="J276" s="34"/>
      <c r="K276" s="30" t="str">
        <f t="shared" si="95"/>
        <v/>
      </c>
      <c r="L276" s="30"/>
      <c r="M276" s="30" t="str">
        <f t="shared" si="96"/>
        <v/>
      </c>
      <c r="N276" s="30"/>
      <c r="O276" s="28"/>
      <c r="P276" s="28"/>
      <c r="Q276" s="30"/>
      <c r="R276" s="28"/>
      <c r="S276" s="28"/>
      <c r="T276" s="28"/>
      <c r="U276" s="28"/>
      <c r="V276" s="28"/>
      <c r="W276" s="28"/>
      <c r="X276" s="28"/>
      <c r="Y276" s="30"/>
      <c r="Z276" s="28"/>
      <c r="AA276" s="35"/>
      <c r="AB276" s="35"/>
      <c r="AC276" s="30"/>
      <c r="AD276" s="30"/>
      <c r="AE276" s="29"/>
      <c r="AF276" s="30"/>
    </row>
    <row r="277" spans="2:32" ht="12.75" customHeight="1" x14ac:dyDescent="0.2">
      <c r="B277" s="55"/>
      <c r="D277" s="31"/>
      <c r="E277" s="31"/>
      <c r="F277" s="32"/>
      <c r="G277" s="32"/>
      <c r="H277" s="31"/>
      <c r="I277" s="33"/>
      <c r="J277" s="34"/>
      <c r="K277" s="30" t="str">
        <f t="shared" si="95"/>
        <v/>
      </c>
      <c r="L277" s="30"/>
      <c r="M277" s="30" t="str">
        <f t="shared" si="96"/>
        <v/>
      </c>
      <c r="N277" s="30"/>
      <c r="O277" s="28"/>
      <c r="P277" s="28"/>
      <c r="Q277" s="30"/>
      <c r="R277" s="28"/>
      <c r="S277" s="28"/>
      <c r="T277" s="28"/>
      <c r="U277" s="28"/>
      <c r="V277" s="28"/>
      <c r="W277" s="28"/>
      <c r="X277" s="28"/>
      <c r="Y277" s="30"/>
      <c r="Z277" s="28"/>
      <c r="AA277" s="35"/>
      <c r="AB277" s="35"/>
      <c r="AC277" s="30"/>
      <c r="AD277" s="30"/>
      <c r="AE277" s="29"/>
      <c r="AF277" s="30"/>
    </row>
    <row r="278" spans="2:32" ht="12.75" customHeight="1" x14ac:dyDescent="0.2">
      <c r="B278" s="55"/>
      <c r="D278" s="31"/>
      <c r="E278" s="31"/>
      <c r="F278" s="32"/>
      <c r="G278" s="32"/>
      <c r="H278" s="31"/>
      <c r="I278" s="33"/>
      <c r="J278" s="34"/>
      <c r="K278" s="30" t="str">
        <f t="shared" si="95"/>
        <v/>
      </c>
      <c r="L278" s="30"/>
      <c r="M278" s="30" t="str">
        <f t="shared" si="96"/>
        <v/>
      </c>
      <c r="N278" s="30"/>
      <c r="O278" s="28"/>
      <c r="P278" s="28"/>
      <c r="Q278" s="30"/>
      <c r="R278" s="28"/>
      <c r="S278" s="28"/>
      <c r="T278" s="28"/>
      <c r="U278" s="28"/>
      <c r="V278" s="28"/>
      <c r="W278" s="28"/>
      <c r="X278" s="28"/>
      <c r="Y278" s="30"/>
      <c r="Z278" s="28"/>
      <c r="AA278" s="35"/>
      <c r="AB278" s="35"/>
      <c r="AC278" s="30"/>
      <c r="AD278" s="30"/>
      <c r="AE278" s="29"/>
      <c r="AF278" s="30"/>
    </row>
    <row r="279" spans="2:32" ht="12.75" customHeight="1" x14ac:dyDescent="0.2">
      <c r="B279" s="55"/>
      <c r="D279" s="31"/>
      <c r="E279" s="31"/>
      <c r="F279" s="32"/>
      <c r="G279" s="32"/>
      <c r="H279" s="31"/>
      <c r="I279" s="33"/>
      <c r="J279" s="34"/>
      <c r="K279" s="30" t="str">
        <f t="shared" si="95"/>
        <v/>
      </c>
      <c r="L279" s="30"/>
      <c r="M279" s="30" t="str">
        <f t="shared" si="96"/>
        <v/>
      </c>
      <c r="N279" s="30"/>
      <c r="O279" s="28"/>
      <c r="P279" s="28"/>
      <c r="Q279" s="30"/>
      <c r="R279" s="28"/>
      <c r="S279" s="28"/>
      <c r="T279" s="28"/>
      <c r="U279" s="28"/>
      <c r="V279" s="28"/>
      <c r="W279" s="28"/>
      <c r="X279" s="28"/>
      <c r="Y279" s="30"/>
      <c r="Z279" s="28"/>
      <c r="AA279" s="35"/>
      <c r="AB279" s="35"/>
      <c r="AC279" s="30"/>
      <c r="AD279" s="30"/>
      <c r="AE279" s="29"/>
      <c r="AF279" s="30"/>
    </row>
    <row r="280" spans="2:32" ht="12.75" customHeight="1" x14ac:dyDescent="0.2">
      <c r="B280" s="55"/>
      <c r="D280" s="31"/>
      <c r="E280" s="31"/>
      <c r="F280" s="32"/>
      <c r="G280" s="32"/>
      <c r="H280" s="31"/>
      <c r="I280" s="33"/>
      <c r="J280" s="34"/>
      <c r="K280" s="30" t="str">
        <f t="shared" si="95"/>
        <v/>
      </c>
      <c r="L280" s="30"/>
      <c r="M280" s="30" t="str">
        <f t="shared" si="96"/>
        <v/>
      </c>
      <c r="N280" s="30"/>
      <c r="O280" s="28"/>
      <c r="P280" s="28"/>
      <c r="Q280" s="30"/>
      <c r="R280" s="28"/>
      <c r="S280" s="28"/>
      <c r="T280" s="28"/>
      <c r="U280" s="28"/>
      <c r="V280" s="28"/>
      <c r="W280" s="28"/>
      <c r="X280" s="28"/>
      <c r="Y280" s="30"/>
      <c r="Z280" s="28"/>
      <c r="AA280" s="35"/>
      <c r="AB280" s="35"/>
      <c r="AC280" s="30"/>
      <c r="AD280" s="30"/>
      <c r="AE280" s="29"/>
      <c r="AF280" s="30"/>
    </row>
    <row r="281" spans="2:32" ht="12.75" customHeight="1" x14ac:dyDescent="0.2">
      <c r="B281" s="55"/>
      <c r="D281" s="31"/>
      <c r="E281" s="31"/>
      <c r="F281" s="32"/>
      <c r="G281" s="32"/>
      <c r="H281" s="31"/>
      <c r="I281" s="33"/>
      <c r="J281" s="34"/>
      <c r="K281" s="30" t="str">
        <f t="shared" si="95"/>
        <v/>
      </c>
      <c r="L281" s="30"/>
      <c r="M281" s="30" t="str">
        <f t="shared" si="96"/>
        <v/>
      </c>
      <c r="N281" s="30"/>
      <c r="O281" s="28"/>
      <c r="P281" s="28"/>
      <c r="Q281" s="30"/>
      <c r="R281" s="28"/>
      <c r="S281" s="28"/>
      <c r="T281" s="28"/>
      <c r="U281" s="28"/>
      <c r="V281" s="28"/>
      <c r="W281" s="28"/>
      <c r="X281" s="28"/>
      <c r="Y281" s="30"/>
      <c r="Z281" s="28"/>
      <c r="AA281" s="35"/>
      <c r="AB281" s="35"/>
      <c r="AC281" s="30"/>
      <c r="AD281" s="30"/>
      <c r="AE281" s="29"/>
      <c r="AF281" s="30"/>
    </row>
    <row r="282" spans="2:32" ht="12.75" customHeight="1" x14ac:dyDescent="0.2">
      <c r="B282" s="55"/>
      <c r="D282" s="31"/>
      <c r="E282" s="31"/>
      <c r="F282" s="32"/>
      <c r="G282" s="32"/>
      <c r="H282" s="31"/>
      <c r="I282" s="33"/>
      <c r="J282" s="34"/>
      <c r="K282" s="30" t="str">
        <f t="shared" si="95"/>
        <v/>
      </c>
      <c r="L282" s="30"/>
      <c r="M282" s="30" t="str">
        <f t="shared" si="96"/>
        <v/>
      </c>
      <c r="N282" s="30"/>
      <c r="O282" s="28"/>
      <c r="P282" s="28"/>
      <c r="Q282" s="30"/>
      <c r="R282" s="28"/>
      <c r="S282" s="28"/>
      <c r="T282" s="28"/>
      <c r="U282" s="28"/>
      <c r="V282" s="28"/>
      <c r="W282" s="28"/>
      <c r="X282" s="28"/>
      <c r="Y282" s="30"/>
      <c r="Z282" s="28"/>
      <c r="AA282" s="35"/>
      <c r="AB282" s="35"/>
      <c r="AC282" s="30"/>
      <c r="AD282" s="30"/>
      <c r="AE282" s="29"/>
      <c r="AF282" s="30"/>
    </row>
    <row r="283" spans="2:32" ht="12.75" customHeight="1" x14ac:dyDescent="0.2">
      <c r="B283" s="55"/>
      <c r="D283" s="31"/>
      <c r="E283" s="31"/>
      <c r="F283" s="32"/>
      <c r="G283" s="32"/>
      <c r="H283" s="31"/>
      <c r="I283" s="33"/>
      <c r="J283" s="34"/>
      <c r="K283" s="30" t="str">
        <f t="shared" si="95"/>
        <v/>
      </c>
      <c r="L283" s="30"/>
      <c r="M283" s="30" t="str">
        <f t="shared" si="96"/>
        <v/>
      </c>
      <c r="N283" s="30"/>
      <c r="O283" s="28"/>
      <c r="P283" s="28"/>
      <c r="Q283" s="30"/>
      <c r="R283" s="28"/>
      <c r="S283" s="28"/>
      <c r="T283" s="28"/>
      <c r="U283" s="28"/>
      <c r="V283" s="28"/>
      <c r="W283" s="28"/>
      <c r="X283" s="28"/>
      <c r="Y283" s="30"/>
      <c r="Z283" s="28"/>
      <c r="AA283" s="35"/>
      <c r="AB283" s="35"/>
      <c r="AC283" s="30"/>
      <c r="AD283" s="30"/>
      <c r="AE283" s="29"/>
      <c r="AF283" s="30"/>
    </row>
    <row r="284" spans="2:32" ht="12.75" customHeight="1" x14ac:dyDescent="0.2">
      <c r="B284" s="55"/>
      <c r="D284" s="31"/>
      <c r="E284" s="31"/>
      <c r="F284" s="32"/>
      <c r="G284" s="32"/>
      <c r="H284" s="31"/>
      <c r="I284" s="33"/>
      <c r="J284" s="34"/>
      <c r="K284" s="30" t="str">
        <f t="shared" si="95"/>
        <v/>
      </c>
      <c r="L284" s="30"/>
      <c r="M284" s="30" t="str">
        <f t="shared" si="96"/>
        <v/>
      </c>
      <c r="N284" s="30"/>
      <c r="O284" s="28"/>
      <c r="P284" s="28"/>
      <c r="Q284" s="30"/>
      <c r="R284" s="28"/>
      <c r="S284" s="28"/>
      <c r="T284" s="28"/>
      <c r="U284" s="28"/>
      <c r="V284" s="28"/>
      <c r="W284" s="28"/>
      <c r="X284" s="28"/>
      <c r="Y284" s="30"/>
      <c r="Z284" s="28"/>
      <c r="AA284" s="35"/>
      <c r="AB284" s="35"/>
      <c r="AC284" s="30"/>
      <c r="AD284" s="30"/>
      <c r="AE284" s="29"/>
      <c r="AF284" s="30"/>
    </row>
    <row r="285" spans="2:32" ht="12.75" customHeight="1" x14ac:dyDescent="0.2">
      <c r="B285" s="55"/>
      <c r="D285" s="31"/>
      <c r="E285" s="31"/>
      <c r="F285" s="32"/>
      <c r="G285" s="32"/>
      <c r="H285" s="31"/>
      <c r="I285" s="33"/>
      <c r="J285" s="34"/>
      <c r="K285" s="30" t="str">
        <f t="shared" si="95"/>
        <v/>
      </c>
      <c r="L285" s="30"/>
      <c r="M285" s="30" t="str">
        <f t="shared" si="96"/>
        <v/>
      </c>
      <c r="N285" s="30"/>
      <c r="O285" s="28"/>
      <c r="P285" s="28"/>
      <c r="Q285" s="30"/>
      <c r="R285" s="28"/>
      <c r="S285" s="28"/>
      <c r="T285" s="28"/>
      <c r="U285" s="28"/>
      <c r="V285" s="28"/>
      <c r="W285" s="28"/>
      <c r="X285" s="28"/>
      <c r="Y285" s="30"/>
      <c r="Z285" s="28"/>
      <c r="AA285" s="35"/>
      <c r="AB285" s="35"/>
      <c r="AC285" s="30"/>
      <c r="AD285" s="30"/>
      <c r="AE285" s="29"/>
      <c r="AF285" s="30"/>
    </row>
    <row r="286" spans="2:32" ht="12.75" customHeight="1" x14ac:dyDescent="0.2">
      <c r="B286" s="55"/>
      <c r="D286" s="31"/>
      <c r="E286" s="31"/>
      <c r="F286" s="32"/>
      <c r="G286" s="32"/>
      <c r="H286" s="31"/>
      <c r="I286" s="33"/>
      <c r="J286" s="34"/>
      <c r="K286" s="30" t="str">
        <f t="shared" si="95"/>
        <v/>
      </c>
      <c r="L286" s="30"/>
      <c r="M286" s="30" t="str">
        <f t="shared" si="96"/>
        <v/>
      </c>
      <c r="N286" s="30"/>
      <c r="O286" s="28"/>
      <c r="P286" s="28"/>
      <c r="Q286" s="30"/>
      <c r="R286" s="28"/>
      <c r="S286" s="28"/>
      <c r="T286" s="28"/>
      <c r="U286" s="28"/>
      <c r="V286" s="28"/>
      <c r="W286" s="28"/>
      <c r="X286" s="28"/>
      <c r="Y286" s="30"/>
      <c r="Z286" s="28"/>
      <c r="AA286" s="35"/>
      <c r="AB286" s="35"/>
      <c r="AC286" s="30"/>
      <c r="AD286" s="30"/>
      <c r="AE286" s="29"/>
      <c r="AF286" s="30"/>
    </row>
    <row r="287" spans="2:32" ht="12.75" customHeight="1" x14ac:dyDescent="0.2">
      <c r="B287" s="55"/>
      <c r="D287" s="31"/>
      <c r="E287" s="31"/>
      <c r="F287" s="32"/>
      <c r="G287" s="32"/>
      <c r="H287" s="31"/>
      <c r="I287" s="33"/>
      <c r="J287" s="34"/>
      <c r="K287" s="30" t="str">
        <f t="shared" si="95"/>
        <v/>
      </c>
      <c r="L287" s="30"/>
      <c r="M287" s="30" t="str">
        <f t="shared" si="96"/>
        <v/>
      </c>
      <c r="N287" s="30"/>
      <c r="O287" s="28"/>
      <c r="P287" s="28"/>
      <c r="Q287" s="30"/>
      <c r="R287" s="28"/>
      <c r="S287" s="28"/>
      <c r="T287" s="28"/>
      <c r="U287" s="28"/>
      <c r="V287" s="28"/>
      <c r="W287" s="28"/>
      <c r="X287" s="28"/>
      <c r="Y287" s="30"/>
      <c r="Z287" s="28"/>
      <c r="AA287" s="35"/>
      <c r="AB287" s="35"/>
      <c r="AC287" s="30"/>
      <c r="AD287" s="30"/>
      <c r="AE287" s="29"/>
      <c r="AF287" s="30"/>
    </row>
    <row r="288" spans="2:32" ht="12.75" customHeight="1" x14ac:dyDescent="0.2">
      <c r="B288" s="55"/>
      <c r="D288" s="31"/>
      <c r="E288" s="31"/>
      <c r="F288" s="32"/>
      <c r="G288" s="32"/>
      <c r="H288" s="31"/>
      <c r="I288" s="33"/>
      <c r="J288" s="34"/>
      <c r="K288" s="30" t="str">
        <f t="shared" si="95"/>
        <v/>
      </c>
      <c r="L288" s="30"/>
      <c r="M288" s="30" t="str">
        <f t="shared" si="96"/>
        <v/>
      </c>
      <c r="N288" s="30"/>
      <c r="O288" s="28"/>
      <c r="P288" s="28"/>
      <c r="Q288" s="30"/>
      <c r="R288" s="28"/>
      <c r="S288" s="28"/>
      <c r="T288" s="28"/>
      <c r="U288" s="28"/>
      <c r="V288" s="28"/>
      <c r="W288" s="28"/>
      <c r="X288" s="28"/>
      <c r="Y288" s="30"/>
      <c r="Z288" s="28"/>
      <c r="AA288" s="35"/>
      <c r="AB288" s="35"/>
      <c r="AC288" s="30"/>
      <c r="AD288" s="30"/>
      <c r="AE288" s="29"/>
      <c r="AF288" s="30"/>
    </row>
    <row r="289" spans="2:32" ht="12.75" customHeight="1" x14ac:dyDescent="0.2">
      <c r="B289" s="55"/>
      <c r="D289" s="31"/>
      <c r="E289" s="31"/>
      <c r="F289" s="32"/>
      <c r="G289" s="32"/>
      <c r="H289" s="31"/>
      <c r="I289" s="33"/>
      <c r="J289" s="34"/>
      <c r="K289" s="30" t="str">
        <f t="shared" si="95"/>
        <v/>
      </c>
      <c r="L289" s="30"/>
      <c r="M289" s="30" t="str">
        <f t="shared" si="96"/>
        <v/>
      </c>
      <c r="N289" s="30"/>
      <c r="O289" s="28"/>
      <c r="P289" s="28"/>
      <c r="Q289" s="30"/>
      <c r="R289" s="28"/>
      <c r="S289" s="28"/>
      <c r="T289" s="28"/>
      <c r="U289" s="28"/>
      <c r="V289" s="28"/>
      <c r="W289" s="28"/>
      <c r="X289" s="28"/>
      <c r="Y289" s="30"/>
      <c r="Z289" s="28"/>
      <c r="AA289" s="35"/>
      <c r="AB289" s="35"/>
      <c r="AC289" s="30"/>
      <c r="AD289" s="30"/>
      <c r="AE289" s="29"/>
      <c r="AF289" s="30"/>
    </row>
    <row r="290" spans="2:32" ht="12.75" customHeight="1" x14ac:dyDescent="0.2">
      <c r="B290" s="55"/>
      <c r="D290" s="31"/>
      <c r="E290" s="31"/>
      <c r="F290" s="32"/>
      <c r="G290" s="32"/>
      <c r="H290" s="31"/>
      <c r="I290" s="33"/>
      <c r="J290" s="34"/>
      <c r="K290" s="30" t="str">
        <f t="shared" si="95"/>
        <v/>
      </c>
      <c r="L290" s="30"/>
      <c r="M290" s="30" t="str">
        <f t="shared" si="96"/>
        <v/>
      </c>
      <c r="N290" s="30"/>
      <c r="O290" s="28"/>
      <c r="P290" s="28"/>
      <c r="Q290" s="30"/>
      <c r="R290" s="28"/>
      <c r="S290" s="28"/>
      <c r="T290" s="28"/>
      <c r="U290" s="28"/>
      <c r="V290" s="28"/>
      <c r="W290" s="28"/>
      <c r="X290" s="28"/>
      <c r="Y290" s="30"/>
      <c r="Z290" s="28"/>
      <c r="AA290" s="35"/>
      <c r="AB290" s="35"/>
      <c r="AC290" s="30"/>
      <c r="AD290" s="30"/>
      <c r="AE290" s="29"/>
      <c r="AF290" s="30"/>
    </row>
    <row r="291" spans="2:32" ht="12.75" customHeight="1" x14ac:dyDescent="0.2">
      <c r="B291" s="55"/>
      <c r="D291" s="31"/>
      <c r="E291" s="31"/>
      <c r="F291" s="32"/>
      <c r="G291" s="32"/>
      <c r="H291" s="31"/>
      <c r="I291" s="33"/>
      <c r="J291" s="34"/>
      <c r="K291" s="30" t="str">
        <f t="shared" si="95"/>
        <v/>
      </c>
      <c r="L291" s="30"/>
      <c r="M291" s="30" t="str">
        <f t="shared" si="96"/>
        <v/>
      </c>
      <c r="N291" s="30"/>
      <c r="O291" s="28"/>
      <c r="P291" s="28"/>
      <c r="Q291" s="30"/>
      <c r="R291" s="28"/>
      <c r="S291" s="28"/>
      <c r="T291" s="28"/>
      <c r="U291" s="28"/>
      <c r="V291" s="28"/>
      <c r="W291" s="28"/>
      <c r="X291" s="28"/>
      <c r="Y291" s="30"/>
      <c r="Z291" s="28"/>
      <c r="AA291" s="35"/>
      <c r="AB291" s="35"/>
      <c r="AC291" s="30"/>
      <c r="AD291" s="30"/>
      <c r="AE291" s="29"/>
      <c r="AF291" s="30"/>
    </row>
    <row r="292" spans="2:32" ht="12.75" customHeight="1" x14ac:dyDescent="0.2">
      <c r="B292" s="55"/>
      <c r="D292" s="31"/>
      <c r="E292" s="31"/>
      <c r="F292" s="32"/>
      <c r="G292" s="32"/>
      <c r="H292" s="31"/>
      <c r="I292" s="33"/>
      <c r="J292" s="34"/>
      <c r="K292" s="30" t="str">
        <f t="shared" si="95"/>
        <v/>
      </c>
      <c r="L292" s="30"/>
      <c r="M292" s="30" t="str">
        <f t="shared" si="96"/>
        <v/>
      </c>
      <c r="N292" s="30"/>
      <c r="O292" s="28"/>
      <c r="P292" s="28"/>
      <c r="Q292" s="30"/>
      <c r="R292" s="28"/>
      <c r="S292" s="28"/>
      <c r="T292" s="28"/>
      <c r="U292" s="28"/>
      <c r="V292" s="28"/>
      <c r="W292" s="28"/>
      <c r="X292" s="28"/>
      <c r="Y292" s="30"/>
      <c r="Z292" s="28"/>
      <c r="AA292" s="35"/>
      <c r="AB292" s="35"/>
      <c r="AC292" s="30"/>
      <c r="AD292" s="30"/>
      <c r="AE292" s="29"/>
      <c r="AF292" s="30"/>
    </row>
    <row r="293" spans="2:32" ht="12.75" customHeight="1" x14ac:dyDescent="0.2">
      <c r="B293" s="55"/>
      <c r="D293" s="31"/>
      <c r="E293" s="31"/>
      <c r="F293" s="32"/>
      <c r="G293" s="32"/>
      <c r="H293" s="31"/>
      <c r="I293" s="33"/>
      <c r="J293" s="34"/>
      <c r="K293" s="30" t="str">
        <f t="shared" si="95"/>
        <v/>
      </c>
      <c r="L293" s="30"/>
      <c r="M293" s="30" t="str">
        <f t="shared" si="96"/>
        <v/>
      </c>
      <c r="N293" s="30"/>
      <c r="O293" s="28"/>
      <c r="P293" s="28"/>
      <c r="Q293" s="30"/>
      <c r="R293" s="28"/>
      <c r="S293" s="28"/>
      <c r="T293" s="28"/>
      <c r="U293" s="28"/>
      <c r="V293" s="28"/>
      <c r="W293" s="28"/>
      <c r="X293" s="28"/>
      <c r="Y293" s="30"/>
      <c r="Z293" s="28"/>
      <c r="AA293" s="35"/>
      <c r="AB293" s="35"/>
      <c r="AC293" s="30"/>
      <c r="AD293" s="30"/>
      <c r="AE293" s="29"/>
      <c r="AF293" s="30"/>
    </row>
    <row r="294" spans="2:32" ht="12.75" customHeight="1" x14ac:dyDescent="0.2">
      <c r="B294" s="55"/>
      <c r="D294" s="31"/>
      <c r="E294" s="31"/>
      <c r="F294" s="32"/>
      <c r="G294" s="32"/>
      <c r="H294" s="31"/>
      <c r="I294" s="33"/>
      <c r="J294" s="34"/>
      <c r="K294" s="30" t="str">
        <f t="shared" si="95"/>
        <v/>
      </c>
      <c r="L294" s="30"/>
      <c r="M294" s="30" t="str">
        <f t="shared" si="96"/>
        <v/>
      </c>
      <c r="N294" s="30"/>
      <c r="O294" s="28"/>
      <c r="P294" s="28"/>
      <c r="Q294" s="30"/>
      <c r="R294" s="28"/>
      <c r="S294" s="28"/>
      <c r="T294" s="28"/>
      <c r="U294" s="28"/>
      <c r="V294" s="28"/>
      <c r="W294" s="28"/>
      <c r="X294" s="28"/>
      <c r="Y294" s="30"/>
      <c r="Z294" s="28"/>
      <c r="AA294" s="35"/>
      <c r="AB294" s="35"/>
      <c r="AC294" s="30"/>
      <c r="AD294" s="30"/>
      <c r="AE294" s="29"/>
      <c r="AF294" s="30"/>
    </row>
    <row r="295" spans="2:32" ht="12.75" customHeight="1" x14ac:dyDescent="0.2">
      <c r="B295" s="55"/>
      <c r="D295" s="31"/>
      <c r="E295" s="31"/>
      <c r="F295" s="32"/>
      <c r="G295" s="32"/>
      <c r="H295" s="31"/>
      <c r="I295" s="33"/>
      <c r="J295" s="34"/>
      <c r="K295" s="30" t="str">
        <f t="shared" si="95"/>
        <v/>
      </c>
      <c r="L295" s="30"/>
      <c r="M295" s="30" t="str">
        <f t="shared" si="96"/>
        <v/>
      </c>
      <c r="N295" s="30"/>
      <c r="O295" s="28"/>
      <c r="P295" s="28"/>
      <c r="Q295" s="30"/>
      <c r="R295" s="28"/>
      <c r="S295" s="28"/>
      <c r="T295" s="28"/>
      <c r="U295" s="28"/>
      <c r="V295" s="28"/>
      <c r="W295" s="28"/>
      <c r="X295" s="28"/>
      <c r="Y295" s="30"/>
      <c r="Z295" s="28"/>
      <c r="AA295" s="35"/>
      <c r="AB295" s="35"/>
      <c r="AC295" s="30"/>
      <c r="AD295" s="30"/>
      <c r="AE295" s="29"/>
      <c r="AF295" s="30"/>
    </row>
    <row r="296" spans="2:32" ht="12.75" customHeight="1" x14ac:dyDescent="0.2">
      <c r="B296" s="55"/>
      <c r="D296" s="31"/>
      <c r="E296" s="31"/>
      <c r="F296" s="32"/>
      <c r="G296" s="32"/>
      <c r="H296" s="31"/>
      <c r="I296" s="33"/>
      <c r="J296" s="34"/>
      <c r="K296" s="30" t="str">
        <f t="shared" si="95"/>
        <v/>
      </c>
      <c r="L296" s="30"/>
      <c r="M296" s="30" t="str">
        <f t="shared" si="96"/>
        <v/>
      </c>
      <c r="N296" s="30"/>
      <c r="O296" s="28"/>
      <c r="P296" s="28"/>
      <c r="Q296" s="30"/>
      <c r="R296" s="28"/>
      <c r="S296" s="28"/>
      <c r="T296" s="28"/>
      <c r="U296" s="28"/>
      <c r="V296" s="28"/>
      <c r="W296" s="28"/>
      <c r="X296" s="28"/>
      <c r="Y296" s="28"/>
      <c r="Z296" s="28"/>
      <c r="AA296" s="35"/>
      <c r="AB296" s="35"/>
      <c r="AC296" s="30"/>
      <c r="AD296" s="30"/>
      <c r="AE296" s="29"/>
      <c r="AF296" s="30"/>
    </row>
    <row r="297" spans="2:32" ht="12.75" customHeight="1" x14ac:dyDescent="0.2">
      <c r="B297" s="55"/>
      <c r="D297" s="31"/>
      <c r="E297" s="31"/>
      <c r="F297" s="32"/>
      <c r="G297" s="32"/>
      <c r="H297" s="31"/>
      <c r="I297" s="33"/>
      <c r="J297" s="34"/>
      <c r="K297" s="30" t="str">
        <f t="shared" si="95"/>
        <v/>
      </c>
      <c r="L297" s="30"/>
      <c r="M297" s="30" t="str">
        <f t="shared" si="96"/>
        <v/>
      </c>
      <c r="N297" s="30"/>
      <c r="O297" s="28"/>
      <c r="P297" s="28"/>
      <c r="Q297" s="30"/>
      <c r="R297" s="28"/>
      <c r="S297" s="28"/>
      <c r="T297" s="28"/>
      <c r="U297" s="28"/>
      <c r="V297" s="28"/>
      <c r="W297" s="28"/>
      <c r="X297" s="28"/>
      <c r="Y297" s="30"/>
      <c r="Z297" s="28"/>
      <c r="AA297" s="35"/>
      <c r="AB297" s="35"/>
      <c r="AC297" s="30"/>
      <c r="AD297" s="30"/>
      <c r="AE297" s="29"/>
      <c r="AF297" s="30"/>
    </row>
    <row r="298" spans="2:32" ht="12.75" customHeight="1" x14ac:dyDescent="0.2">
      <c r="B298" s="55"/>
      <c r="D298" s="31"/>
      <c r="E298" s="31"/>
      <c r="F298" s="32"/>
      <c r="G298" s="32"/>
      <c r="H298" s="31"/>
      <c r="I298" s="33"/>
      <c r="J298" s="34"/>
      <c r="K298" s="30" t="str">
        <f t="shared" si="95"/>
        <v/>
      </c>
      <c r="L298" s="30"/>
      <c r="M298" s="30" t="str">
        <f t="shared" si="96"/>
        <v/>
      </c>
      <c r="N298" s="30"/>
      <c r="O298" s="28"/>
      <c r="P298" s="28"/>
      <c r="Q298" s="30"/>
      <c r="R298" s="28"/>
      <c r="S298" s="28"/>
      <c r="T298" s="28"/>
      <c r="U298" s="28"/>
      <c r="V298" s="28"/>
      <c r="W298" s="28"/>
      <c r="X298" s="28"/>
      <c r="Y298" s="30"/>
      <c r="Z298" s="28"/>
      <c r="AA298" s="35"/>
      <c r="AB298" s="35"/>
      <c r="AC298" s="30"/>
      <c r="AD298" s="30"/>
      <c r="AE298" s="29"/>
      <c r="AF298" s="30"/>
    </row>
    <row r="299" spans="2:32" ht="12.75" customHeight="1" x14ac:dyDescent="0.2">
      <c r="B299" s="55"/>
      <c r="D299" s="31"/>
      <c r="E299" s="31"/>
      <c r="F299" s="32"/>
      <c r="G299" s="32"/>
      <c r="H299" s="31"/>
      <c r="I299" s="33"/>
      <c r="J299" s="34"/>
      <c r="K299" s="30" t="str">
        <f t="shared" si="95"/>
        <v/>
      </c>
      <c r="L299" s="30"/>
      <c r="M299" s="30" t="str">
        <f t="shared" si="96"/>
        <v/>
      </c>
      <c r="N299" s="30"/>
      <c r="O299" s="28"/>
      <c r="P299" s="28"/>
      <c r="Q299" s="30"/>
      <c r="R299" s="28"/>
      <c r="S299" s="28"/>
      <c r="T299" s="28"/>
      <c r="U299" s="28"/>
      <c r="V299" s="28"/>
      <c r="W299" s="28"/>
      <c r="X299" s="28"/>
      <c r="Y299" s="30"/>
      <c r="Z299" s="28"/>
      <c r="AA299" s="35"/>
      <c r="AB299" s="35"/>
      <c r="AC299" s="30"/>
      <c r="AD299" s="30"/>
      <c r="AE299" s="29"/>
      <c r="AF299" s="30"/>
    </row>
    <row r="300" spans="2:32" ht="12.75" customHeight="1" x14ac:dyDescent="0.2">
      <c r="B300" s="55"/>
      <c r="D300" s="31"/>
      <c r="E300" s="31"/>
      <c r="F300" s="32"/>
      <c r="G300" s="32"/>
      <c r="H300" s="31"/>
      <c r="I300" s="33"/>
      <c r="J300" s="34"/>
      <c r="K300" s="30" t="str">
        <f t="shared" si="95"/>
        <v/>
      </c>
      <c r="L300" s="30"/>
      <c r="M300" s="30" t="str">
        <f t="shared" si="96"/>
        <v/>
      </c>
      <c r="N300" s="30"/>
      <c r="O300" s="28"/>
      <c r="P300" s="28"/>
      <c r="Q300" s="30"/>
      <c r="R300" s="28"/>
      <c r="S300" s="28"/>
      <c r="T300" s="28"/>
      <c r="U300" s="28"/>
      <c r="V300" s="28"/>
      <c r="W300" s="28"/>
      <c r="X300" s="28"/>
      <c r="Y300" s="28"/>
      <c r="Z300" s="28"/>
      <c r="AA300" s="35"/>
      <c r="AB300" s="35"/>
      <c r="AC300" s="30"/>
      <c r="AD300" s="30"/>
      <c r="AE300" s="29"/>
      <c r="AF300" s="30"/>
    </row>
    <row r="301" spans="2:32" ht="12.75" customHeight="1" x14ac:dyDescent="0.2">
      <c r="B301" s="55"/>
      <c r="D301" s="31"/>
      <c r="E301" s="31"/>
      <c r="F301" s="32"/>
      <c r="G301" s="32"/>
      <c r="H301" s="31"/>
      <c r="I301" s="33"/>
      <c r="J301" s="34"/>
      <c r="K301" s="30" t="str">
        <f t="shared" si="95"/>
        <v/>
      </c>
      <c r="L301" s="30"/>
      <c r="M301" s="30" t="str">
        <f t="shared" si="96"/>
        <v/>
      </c>
      <c r="N301" s="30"/>
      <c r="O301" s="28"/>
      <c r="P301" s="28"/>
      <c r="Q301" s="30"/>
      <c r="R301" s="28"/>
      <c r="S301" s="28"/>
      <c r="T301" s="28"/>
      <c r="U301" s="28"/>
      <c r="V301" s="28"/>
      <c r="W301" s="28"/>
      <c r="X301" s="28"/>
      <c r="Y301" s="28"/>
      <c r="Z301" s="28"/>
      <c r="AA301" s="35"/>
      <c r="AB301" s="35"/>
      <c r="AC301" s="30"/>
      <c r="AD301" s="30"/>
      <c r="AE301" s="29"/>
      <c r="AF301" s="30"/>
    </row>
    <row r="302" spans="2:32" ht="12.75" customHeight="1" x14ac:dyDescent="0.2">
      <c r="B302" s="55"/>
      <c r="D302" s="31"/>
      <c r="E302" s="31"/>
      <c r="F302" s="32"/>
      <c r="G302" s="32"/>
      <c r="H302" s="31"/>
      <c r="I302" s="33"/>
      <c r="J302" s="34"/>
      <c r="K302" s="30" t="str">
        <f t="shared" si="95"/>
        <v/>
      </c>
      <c r="L302" s="30"/>
      <c r="M302" s="30" t="str">
        <f t="shared" si="96"/>
        <v/>
      </c>
      <c r="N302" s="30"/>
      <c r="O302" s="28"/>
      <c r="P302" s="28"/>
      <c r="Q302" s="30"/>
      <c r="R302" s="28"/>
      <c r="S302" s="28"/>
      <c r="T302" s="28"/>
      <c r="U302" s="28"/>
      <c r="V302" s="28"/>
      <c r="W302" s="28"/>
      <c r="X302" s="28"/>
      <c r="Y302" s="28"/>
      <c r="Z302" s="28"/>
      <c r="AA302" s="35"/>
      <c r="AB302" s="35"/>
      <c r="AC302" s="30"/>
      <c r="AD302" s="30"/>
      <c r="AE302" s="29"/>
      <c r="AF302" s="30"/>
    </row>
    <row r="303" spans="2:32" ht="12.75" customHeight="1" x14ac:dyDescent="0.2">
      <c r="B303" s="55"/>
      <c r="D303" s="31"/>
      <c r="E303" s="31"/>
      <c r="F303" s="32"/>
      <c r="G303" s="32"/>
      <c r="H303" s="31"/>
      <c r="I303" s="33"/>
      <c r="J303" s="34"/>
      <c r="K303" s="30" t="str">
        <f t="shared" ref="K303:K329" si="97">IF(D303&lt;&gt;"",H303-D303,"")</f>
        <v/>
      </c>
      <c r="L303" s="30"/>
      <c r="M303" s="30" t="str">
        <f t="shared" ref="M303:M329" si="98">IF(D303&lt;&gt;"",K303*L303/9,"")</f>
        <v/>
      </c>
      <c r="N303" s="30"/>
      <c r="O303" s="28"/>
      <c r="P303" s="28"/>
      <c r="Q303" s="30"/>
      <c r="R303" s="28"/>
      <c r="S303" s="28"/>
      <c r="T303" s="28"/>
      <c r="U303" s="28"/>
      <c r="V303" s="28"/>
      <c r="W303" s="28"/>
      <c r="X303" s="28"/>
      <c r="Y303" s="28"/>
      <c r="Z303" s="28"/>
      <c r="AA303" s="35"/>
      <c r="AB303" s="35"/>
      <c r="AC303" s="30"/>
      <c r="AD303" s="30"/>
      <c r="AE303" s="29"/>
      <c r="AF303" s="30"/>
    </row>
    <row r="304" spans="2:32" ht="12.75" customHeight="1" x14ac:dyDescent="0.2">
      <c r="B304" s="55"/>
      <c r="D304" s="31"/>
      <c r="E304" s="31"/>
      <c r="F304" s="32"/>
      <c r="G304" s="32"/>
      <c r="H304" s="31"/>
      <c r="I304" s="33"/>
      <c r="J304" s="34"/>
      <c r="K304" s="30" t="str">
        <f t="shared" si="97"/>
        <v/>
      </c>
      <c r="L304" s="30"/>
      <c r="M304" s="30" t="str">
        <f t="shared" si="98"/>
        <v/>
      </c>
      <c r="N304" s="30"/>
      <c r="O304" s="28"/>
      <c r="P304" s="28"/>
      <c r="Q304" s="30"/>
      <c r="R304" s="28"/>
      <c r="S304" s="28"/>
      <c r="T304" s="28"/>
      <c r="U304" s="28"/>
      <c r="V304" s="28"/>
      <c r="W304" s="28"/>
      <c r="X304" s="28"/>
      <c r="Y304" s="28"/>
      <c r="Z304" s="28"/>
      <c r="AA304" s="35"/>
      <c r="AB304" s="35"/>
      <c r="AC304" s="30"/>
      <c r="AD304" s="30"/>
      <c r="AE304" s="29"/>
      <c r="AF304" s="30"/>
    </row>
    <row r="305" spans="2:32" ht="12.75" customHeight="1" x14ac:dyDescent="0.2">
      <c r="B305" s="55"/>
      <c r="D305" s="31"/>
      <c r="E305" s="31"/>
      <c r="F305" s="32"/>
      <c r="G305" s="32"/>
      <c r="H305" s="31"/>
      <c r="I305" s="33"/>
      <c r="J305" s="34"/>
      <c r="K305" s="30" t="str">
        <f t="shared" si="97"/>
        <v/>
      </c>
      <c r="L305" s="30"/>
      <c r="M305" s="30" t="str">
        <f t="shared" si="98"/>
        <v/>
      </c>
      <c r="N305" s="30"/>
      <c r="O305" s="28"/>
      <c r="P305" s="28"/>
      <c r="Q305" s="30"/>
      <c r="R305" s="28"/>
      <c r="S305" s="28"/>
      <c r="T305" s="28"/>
      <c r="U305" s="28"/>
      <c r="V305" s="28"/>
      <c r="W305" s="28"/>
      <c r="X305" s="28"/>
      <c r="Y305" s="28"/>
      <c r="Z305" s="28"/>
      <c r="AA305" s="35"/>
      <c r="AB305" s="35"/>
      <c r="AC305" s="30"/>
      <c r="AD305" s="30"/>
      <c r="AE305" s="29"/>
      <c r="AF305" s="30"/>
    </row>
    <row r="306" spans="2:32" ht="12.75" customHeight="1" x14ac:dyDescent="0.2">
      <c r="B306" s="55"/>
      <c r="D306" s="31"/>
      <c r="E306" s="31"/>
      <c r="F306" s="32"/>
      <c r="G306" s="32"/>
      <c r="H306" s="31"/>
      <c r="I306" s="33"/>
      <c r="J306" s="34"/>
      <c r="K306" s="30" t="str">
        <f t="shared" si="97"/>
        <v/>
      </c>
      <c r="L306" s="30"/>
      <c r="M306" s="30" t="str">
        <f t="shared" si="98"/>
        <v/>
      </c>
      <c r="N306" s="30"/>
      <c r="O306" s="28"/>
      <c r="P306" s="28"/>
      <c r="Q306" s="30"/>
      <c r="R306" s="28"/>
      <c r="S306" s="28"/>
      <c r="T306" s="28"/>
      <c r="U306" s="28"/>
      <c r="V306" s="28"/>
      <c r="W306" s="28"/>
      <c r="X306" s="28"/>
      <c r="Y306" s="28"/>
      <c r="Z306" s="30"/>
      <c r="AA306" s="35"/>
      <c r="AB306" s="35"/>
      <c r="AC306" s="30"/>
      <c r="AD306" s="30"/>
      <c r="AE306" s="35"/>
      <c r="AF306" s="30"/>
    </row>
    <row r="307" spans="2:32" ht="12.75" customHeight="1" x14ac:dyDescent="0.2">
      <c r="B307" s="55"/>
      <c r="D307" s="31"/>
      <c r="E307" s="31"/>
      <c r="F307" s="32"/>
      <c r="G307" s="32"/>
      <c r="H307" s="31"/>
      <c r="I307" s="33"/>
      <c r="J307" s="34"/>
      <c r="K307" s="30" t="str">
        <f t="shared" si="97"/>
        <v/>
      </c>
      <c r="L307" s="30"/>
      <c r="M307" s="30" t="str">
        <f t="shared" si="98"/>
        <v/>
      </c>
      <c r="N307" s="30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30"/>
      <c r="AA307" s="28"/>
      <c r="AB307" s="28"/>
      <c r="AC307" s="28"/>
      <c r="AD307" s="30"/>
      <c r="AE307" s="29"/>
      <c r="AF307" s="30"/>
    </row>
    <row r="308" spans="2:32" ht="12.75" customHeight="1" x14ac:dyDescent="0.2">
      <c r="B308" s="55"/>
      <c r="D308" s="31"/>
      <c r="E308" s="31"/>
      <c r="F308" s="32"/>
      <c r="G308" s="32"/>
      <c r="H308" s="31"/>
      <c r="I308" s="33"/>
      <c r="J308" s="34"/>
      <c r="K308" s="30" t="str">
        <f t="shared" si="97"/>
        <v/>
      </c>
      <c r="L308" s="30"/>
      <c r="M308" s="30" t="str">
        <f t="shared" si="98"/>
        <v/>
      </c>
      <c r="N308" s="30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30"/>
      <c r="AA308" s="28"/>
      <c r="AB308" s="28"/>
      <c r="AC308" s="28"/>
      <c r="AD308" s="30"/>
      <c r="AE308" s="29"/>
      <c r="AF308" s="30"/>
    </row>
    <row r="309" spans="2:32" ht="12.75" customHeight="1" x14ac:dyDescent="0.2">
      <c r="B309" s="55"/>
      <c r="D309" s="31"/>
      <c r="E309" s="31"/>
      <c r="F309" s="32"/>
      <c r="G309" s="32"/>
      <c r="H309" s="31"/>
      <c r="I309" s="33"/>
      <c r="J309" s="34"/>
      <c r="K309" s="30" t="str">
        <f t="shared" si="97"/>
        <v/>
      </c>
      <c r="L309" s="30"/>
      <c r="M309" s="30" t="str">
        <f t="shared" si="98"/>
        <v/>
      </c>
      <c r="N309" s="30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30"/>
      <c r="AA309" s="28"/>
      <c r="AB309" s="28"/>
      <c r="AC309" s="28"/>
      <c r="AD309" s="30"/>
      <c r="AE309" s="29"/>
      <c r="AF309" s="30"/>
    </row>
    <row r="310" spans="2:32" ht="12.75" customHeight="1" x14ac:dyDescent="0.2">
      <c r="B310" s="55"/>
      <c r="D310" s="31"/>
      <c r="E310" s="31"/>
      <c r="F310" s="32"/>
      <c r="G310" s="32"/>
      <c r="H310" s="31"/>
      <c r="I310" s="33"/>
      <c r="J310" s="34"/>
      <c r="K310" s="30" t="str">
        <f t="shared" si="97"/>
        <v/>
      </c>
      <c r="L310" s="30"/>
      <c r="M310" s="30" t="str">
        <f t="shared" si="98"/>
        <v/>
      </c>
      <c r="N310" s="30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30"/>
      <c r="AA310" s="28"/>
      <c r="AB310" s="28"/>
      <c r="AC310" s="28"/>
      <c r="AD310" s="30"/>
      <c r="AE310" s="29"/>
      <c r="AF310" s="30"/>
    </row>
    <row r="311" spans="2:32" ht="12.75" customHeight="1" x14ac:dyDescent="0.2">
      <c r="B311" s="55"/>
      <c r="D311" s="31"/>
      <c r="E311" s="31"/>
      <c r="F311" s="32"/>
      <c r="G311" s="32"/>
      <c r="H311" s="31"/>
      <c r="I311" s="33"/>
      <c r="J311" s="34"/>
      <c r="K311" s="30" t="str">
        <f t="shared" si="97"/>
        <v/>
      </c>
      <c r="L311" s="30"/>
      <c r="M311" s="30" t="str">
        <f t="shared" si="98"/>
        <v/>
      </c>
      <c r="N311" s="30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30"/>
      <c r="AA311" s="28"/>
      <c r="AB311" s="28"/>
      <c r="AC311" s="28"/>
      <c r="AD311" s="30"/>
      <c r="AE311" s="29"/>
      <c r="AF311" s="30"/>
    </row>
    <row r="312" spans="2:32" ht="12.75" customHeight="1" x14ac:dyDescent="0.2">
      <c r="B312" s="55"/>
      <c r="D312" s="31"/>
      <c r="E312" s="31"/>
      <c r="F312" s="32"/>
      <c r="G312" s="32"/>
      <c r="H312" s="31"/>
      <c r="I312" s="33"/>
      <c r="J312" s="34"/>
      <c r="K312" s="30" t="str">
        <f t="shared" si="97"/>
        <v/>
      </c>
      <c r="L312" s="30"/>
      <c r="M312" s="30" t="str">
        <f t="shared" si="98"/>
        <v/>
      </c>
      <c r="N312" s="30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30"/>
      <c r="AE312" s="29"/>
      <c r="AF312" s="30"/>
    </row>
    <row r="313" spans="2:32" ht="12.75" customHeight="1" x14ac:dyDescent="0.2">
      <c r="B313" s="55"/>
      <c r="D313" s="31"/>
      <c r="E313" s="31"/>
      <c r="F313" s="32"/>
      <c r="G313" s="32"/>
      <c r="H313" s="31"/>
      <c r="I313" s="33"/>
      <c r="J313" s="34"/>
      <c r="K313" s="30" t="str">
        <f t="shared" si="97"/>
        <v/>
      </c>
      <c r="L313" s="30"/>
      <c r="M313" s="30" t="str">
        <f t="shared" si="98"/>
        <v/>
      </c>
      <c r="N313" s="30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30"/>
      <c r="AE313" s="29"/>
      <c r="AF313" s="30"/>
    </row>
    <row r="314" spans="2:32" ht="12.75" customHeight="1" x14ac:dyDescent="0.2">
      <c r="B314" s="55"/>
      <c r="D314" s="31"/>
      <c r="E314" s="31"/>
      <c r="F314" s="32"/>
      <c r="G314" s="32"/>
      <c r="H314" s="31"/>
      <c r="I314" s="33"/>
      <c r="J314" s="36"/>
      <c r="K314" s="30" t="str">
        <f t="shared" si="97"/>
        <v/>
      </c>
      <c r="L314" s="30"/>
      <c r="M314" s="30" t="str">
        <f t="shared" si="98"/>
        <v/>
      </c>
      <c r="N314" s="30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30"/>
      <c r="AE314" s="29"/>
      <c r="AF314" s="30"/>
    </row>
    <row r="315" spans="2:32" ht="12.75" customHeight="1" x14ac:dyDescent="0.2">
      <c r="B315" s="55"/>
      <c r="D315" s="31"/>
      <c r="E315" s="31"/>
      <c r="F315" s="32"/>
      <c r="G315" s="32"/>
      <c r="H315" s="31"/>
      <c r="I315" s="33"/>
      <c r="J315" s="36"/>
      <c r="K315" s="30" t="str">
        <f t="shared" si="97"/>
        <v/>
      </c>
      <c r="L315" s="30"/>
      <c r="M315" s="30" t="str">
        <f t="shared" si="98"/>
        <v/>
      </c>
      <c r="N315" s="30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30"/>
      <c r="AE315" s="29"/>
      <c r="AF315" s="30"/>
    </row>
    <row r="316" spans="2:32" ht="12.75" customHeight="1" x14ac:dyDescent="0.2">
      <c r="B316" s="55"/>
      <c r="D316" s="31"/>
      <c r="E316" s="31"/>
      <c r="F316" s="32"/>
      <c r="G316" s="32"/>
      <c r="H316" s="31"/>
      <c r="I316" s="33"/>
      <c r="J316" s="36"/>
      <c r="K316" s="30" t="str">
        <f t="shared" si="97"/>
        <v/>
      </c>
      <c r="L316" s="30"/>
      <c r="M316" s="30" t="str">
        <f t="shared" si="98"/>
        <v/>
      </c>
      <c r="N316" s="30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30"/>
      <c r="AE316" s="29"/>
      <c r="AF316" s="30"/>
    </row>
    <row r="317" spans="2:32" ht="12.75" customHeight="1" x14ac:dyDescent="0.2">
      <c r="B317" s="55"/>
      <c r="D317" s="31"/>
      <c r="E317" s="31"/>
      <c r="F317" s="32"/>
      <c r="G317" s="32"/>
      <c r="H317" s="31"/>
      <c r="I317" s="33"/>
      <c r="J317" s="34"/>
      <c r="K317" s="30" t="str">
        <f t="shared" si="97"/>
        <v/>
      </c>
      <c r="L317" s="30"/>
      <c r="M317" s="30" t="str">
        <f t="shared" si="98"/>
        <v/>
      </c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5"/>
      <c r="AB317" s="28"/>
      <c r="AC317" s="28"/>
      <c r="AD317" s="30"/>
      <c r="AE317" s="29"/>
      <c r="AF317" s="30"/>
    </row>
    <row r="318" spans="2:32" ht="12.75" customHeight="1" x14ac:dyDescent="0.2">
      <c r="B318" s="55"/>
      <c r="D318" s="31"/>
      <c r="E318" s="31"/>
      <c r="F318" s="32"/>
      <c r="G318" s="32"/>
      <c r="H318" s="31"/>
      <c r="I318" s="33"/>
      <c r="J318" s="34"/>
      <c r="K318" s="30" t="str">
        <f t="shared" si="97"/>
        <v/>
      </c>
      <c r="L318" s="30"/>
      <c r="M318" s="30" t="str">
        <f t="shared" si="98"/>
        <v/>
      </c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5"/>
      <c r="AB318" s="28"/>
      <c r="AC318" s="28"/>
      <c r="AD318" s="30"/>
      <c r="AE318" s="29"/>
      <c r="AF318" s="30"/>
    </row>
    <row r="319" spans="2:32" ht="12.75" customHeight="1" x14ac:dyDescent="0.2">
      <c r="B319" s="55"/>
      <c r="D319" s="31"/>
      <c r="E319" s="31"/>
      <c r="F319" s="32"/>
      <c r="G319" s="32"/>
      <c r="H319" s="31"/>
      <c r="I319" s="33"/>
      <c r="J319" s="34"/>
      <c r="K319" s="30" t="str">
        <f t="shared" si="97"/>
        <v/>
      </c>
      <c r="L319" s="30"/>
      <c r="M319" s="30" t="str">
        <f t="shared" si="98"/>
        <v/>
      </c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5"/>
      <c r="AB319" s="28"/>
      <c r="AC319" s="28"/>
      <c r="AD319" s="30"/>
      <c r="AE319" s="29"/>
      <c r="AF319" s="30"/>
    </row>
    <row r="320" spans="2:32" ht="12.75" customHeight="1" x14ac:dyDescent="0.2">
      <c r="B320" s="55"/>
      <c r="D320" s="31"/>
      <c r="E320" s="31"/>
      <c r="F320" s="32"/>
      <c r="G320" s="32"/>
      <c r="H320" s="31"/>
      <c r="I320" s="33"/>
      <c r="J320" s="34"/>
      <c r="K320" s="30" t="str">
        <f t="shared" si="97"/>
        <v/>
      </c>
      <c r="L320" s="30"/>
      <c r="M320" s="30" t="str">
        <f t="shared" si="98"/>
        <v/>
      </c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5"/>
      <c r="AB320" s="28"/>
      <c r="AC320" s="28"/>
      <c r="AD320" s="30"/>
      <c r="AE320" s="29"/>
      <c r="AF320" s="30"/>
    </row>
    <row r="321" spans="2:32" ht="12.75" customHeight="1" x14ac:dyDescent="0.2">
      <c r="B321" s="55"/>
      <c r="D321" s="31"/>
      <c r="E321" s="31"/>
      <c r="F321" s="32"/>
      <c r="G321" s="32"/>
      <c r="H321" s="31"/>
      <c r="I321" s="33"/>
      <c r="J321" s="34"/>
      <c r="K321" s="30" t="str">
        <f t="shared" si="97"/>
        <v/>
      </c>
      <c r="L321" s="30"/>
      <c r="M321" s="30" t="str">
        <f t="shared" si="98"/>
        <v/>
      </c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5"/>
      <c r="AB321" s="28"/>
      <c r="AC321" s="28"/>
      <c r="AD321" s="30"/>
      <c r="AE321" s="29"/>
      <c r="AF321" s="30"/>
    </row>
    <row r="322" spans="2:32" ht="12.75" customHeight="1" x14ac:dyDescent="0.2">
      <c r="B322" s="55"/>
      <c r="D322" s="31"/>
      <c r="E322" s="31"/>
      <c r="F322" s="32"/>
      <c r="G322" s="32"/>
      <c r="H322" s="31"/>
      <c r="I322" s="33"/>
      <c r="J322" s="34"/>
      <c r="K322" s="30" t="str">
        <f t="shared" si="97"/>
        <v/>
      </c>
      <c r="L322" s="30"/>
      <c r="M322" s="30" t="str">
        <f t="shared" si="98"/>
        <v/>
      </c>
      <c r="N322" s="30"/>
      <c r="O322" s="28"/>
      <c r="P322" s="28"/>
      <c r="Q322" s="30"/>
      <c r="R322" s="28"/>
      <c r="S322" s="28"/>
      <c r="T322" s="28"/>
      <c r="U322" s="28"/>
      <c r="V322" s="28"/>
      <c r="W322" s="28"/>
      <c r="X322" s="28"/>
      <c r="Y322" s="28"/>
      <c r="Z322" s="28"/>
      <c r="AA322" s="35"/>
      <c r="AB322" s="35"/>
      <c r="AC322" s="30"/>
      <c r="AD322" s="30"/>
      <c r="AE322" s="29"/>
      <c r="AF322" s="30"/>
    </row>
    <row r="323" spans="2:32" ht="12.75" customHeight="1" x14ac:dyDescent="0.2">
      <c r="B323" s="55"/>
      <c r="D323" s="31"/>
      <c r="E323" s="31"/>
      <c r="F323" s="32"/>
      <c r="G323" s="32"/>
      <c r="H323" s="31"/>
      <c r="I323" s="33"/>
      <c r="J323" s="34"/>
      <c r="K323" s="30" t="str">
        <f t="shared" si="97"/>
        <v/>
      </c>
      <c r="L323" s="30"/>
      <c r="M323" s="30" t="str">
        <f t="shared" si="98"/>
        <v/>
      </c>
      <c r="N323" s="30"/>
      <c r="O323" s="28"/>
      <c r="P323" s="28"/>
      <c r="Q323" s="30"/>
      <c r="R323" s="28"/>
      <c r="S323" s="28"/>
      <c r="T323" s="28"/>
      <c r="U323" s="28"/>
      <c r="V323" s="28"/>
      <c r="W323" s="28"/>
      <c r="X323" s="28"/>
      <c r="Y323" s="28"/>
      <c r="Z323" s="28"/>
      <c r="AA323" s="35"/>
      <c r="AB323" s="35"/>
      <c r="AC323" s="30"/>
      <c r="AD323" s="30"/>
      <c r="AE323" s="29"/>
      <c r="AF323" s="30"/>
    </row>
    <row r="324" spans="2:32" ht="12.75" customHeight="1" x14ac:dyDescent="0.2">
      <c r="B324" s="55"/>
      <c r="D324" s="31"/>
      <c r="E324" s="31"/>
      <c r="F324" s="32"/>
      <c r="G324" s="32"/>
      <c r="H324" s="31"/>
      <c r="I324" s="33"/>
      <c r="J324" s="34"/>
      <c r="K324" s="30" t="str">
        <f t="shared" si="97"/>
        <v/>
      </c>
      <c r="L324" s="30"/>
      <c r="M324" s="30" t="str">
        <f t="shared" si="98"/>
        <v/>
      </c>
      <c r="N324" s="30"/>
      <c r="O324" s="28"/>
      <c r="P324" s="28"/>
      <c r="Q324" s="30"/>
      <c r="R324" s="28"/>
      <c r="S324" s="28"/>
      <c r="T324" s="28"/>
      <c r="U324" s="28"/>
      <c r="V324" s="28"/>
      <c r="W324" s="28"/>
      <c r="X324" s="28"/>
      <c r="Y324" s="28"/>
      <c r="Z324" s="28"/>
      <c r="AA324" s="35"/>
      <c r="AB324" s="35"/>
      <c r="AC324" s="30"/>
      <c r="AD324" s="30"/>
      <c r="AE324" s="29"/>
      <c r="AF324" s="30"/>
    </row>
    <row r="325" spans="2:32" ht="12.75" customHeight="1" x14ac:dyDescent="0.2">
      <c r="B325" s="55"/>
      <c r="D325" s="31"/>
      <c r="E325" s="31"/>
      <c r="F325" s="32"/>
      <c r="G325" s="32"/>
      <c r="H325" s="31"/>
      <c r="I325" s="33"/>
      <c r="J325" s="34"/>
      <c r="K325" s="30" t="str">
        <f t="shared" si="97"/>
        <v/>
      </c>
      <c r="L325" s="30"/>
      <c r="M325" s="30" t="str">
        <f t="shared" si="98"/>
        <v/>
      </c>
      <c r="N325" s="30"/>
      <c r="O325" s="28"/>
      <c r="P325" s="28"/>
      <c r="Q325" s="30"/>
      <c r="R325" s="28"/>
      <c r="S325" s="28"/>
      <c r="T325" s="28"/>
      <c r="U325" s="28"/>
      <c r="V325" s="28"/>
      <c r="W325" s="28"/>
      <c r="X325" s="28"/>
      <c r="Y325" s="28"/>
      <c r="Z325" s="28"/>
      <c r="AA325" s="35"/>
      <c r="AB325" s="35"/>
      <c r="AC325" s="30"/>
      <c r="AD325" s="30"/>
      <c r="AE325" s="29"/>
      <c r="AF325" s="30"/>
    </row>
    <row r="326" spans="2:32" ht="12.75" customHeight="1" x14ac:dyDescent="0.2">
      <c r="B326" s="55"/>
      <c r="D326" s="37"/>
      <c r="E326" s="37"/>
      <c r="F326" s="38"/>
      <c r="G326" s="38"/>
      <c r="H326" s="37"/>
      <c r="I326" s="39"/>
      <c r="J326" s="36"/>
      <c r="K326" s="40" t="str">
        <f t="shared" si="97"/>
        <v/>
      </c>
      <c r="L326" s="40"/>
      <c r="M326" s="40" t="str">
        <f t="shared" si="98"/>
        <v/>
      </c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1"/>
      <c r="AB326" s="41"/>
      <c r="AC326" s="40"/>
      <c r="AD326" s="40"/>
      <c r="AE326" s="41"/>
      <c r="AF326" s="40"/>
    </row>
    <row r="327" spans="2:32" ht="12.75" customHeight="1" x14ac:dyDescent="0.2">
      <c r="B327" s="55"/>
      <c r="D327" s="37"/>
      <c r="E327" s="37"/>
      <c r="F327" s="38"/>
      <c r="G327" s="38"/>
      <c r="H327" s="37"/>
      <c r="I327" s="39"/>
      <c r="J327" s="36"/>
      <c r="K327" s="40" t="str">
        <f t="shared" si="97"/>
        <v/>
      </c>
      <c r="L327" s="40"/>
      <c r="M327" s="40" t="str">
        <f t="shared" si="98"/>
        <v/>
      </c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1"/>
      <c r="AB327" s="41"/>
      <c r="AC327" s="40"/>
      <c r="AD327" s="40"/>
      <c r="AE327" s="41"/>
      <c r="AF327" s="40"/>
    </row>
    <row r="328" spans="2:32" ht="12.75" customHeight="1" x14ac:dyDescent="0.2">
      <c r="B328" s="55"/>
      <c r="D328" s="37"/>
      <c r="E328" s="37"/>
      <c r="F328" s="38"/>
      <c r="G328" s="38"/>
      <c r="H328" s="37"/>
      <c r="I328" s="39"/>
      <c r="J328" s="36"/>
      <c r="K328" s="40" t="str">
        <f t="shared" si="97"/>
        <v/>
      </c>
      <c r="L328" s="40"/>
      <c r="M328" s="40" t="str">
        <f t="shared" si="98"/>
        <v/>
      </c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1"/>
      <c r="AB328" s="41"/>
      <c r="AC328" s="40"/>
      <c r="AD328" s="40"/>
      <c r="AE328" s="41"/>
      <c r="AF328" s="40"/>
    </row>
    <row r="329" spans="2:32" ht="12.75" customHeight="1" thickBot="1" x14ac:dyDescent="0.25">
      <c r="B329" s="56"/>
      <c r="D329" s="42"/>
      <c r="E329" s="42"/>
      <c r="F329" s="38"/>
      <c r="G329" s="38"/>
      <c r="H329" s="43"/>
      <c r="I329" s="39"/>
      <c r="J329" s="36"/>
      <c r="K329" s="38" t="str">
        <f t="shared" si="97"/>
        <v/>
      </c>
      <c r="L329" s="40"/>
      <c r="M329" s="40" t="str">
        <f t="shared" si="98"/>
        <v/>
      </c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1"/>
      <c r="AB329" s="41"/>
      <c r="AC329" s="40"/>
      <c r="AD329" s="40"/>
      <c r="AE329" s="41"/>
      <c r="AF329" s="40"/>
    </row>
    <row r="330" spans="2:32" ht="12.75" customHeight="1" thickBot="1" x14ac:dyDescent="0.25">
      <c r="D330" s="90" t="s">
        <v>4</v>
      </c>
      <c r="E330" s="91"/>
      <c r="F330" s="91"/>
      <c r="G330" s="91"/>
      <c r="H330" s="91"/>
      <c r="I330" s="91"/>
      <c r="J330" s="91"/>
      <c r="K330" s="91"/>
      <c r="L330" s="91"/>
      <c r="M330" s="91"/>
      <c r="N330" s="92"/>
      <c r="O330" s="44" t="str">
        <f>IF(O253="","",IF(O270="","",IF(SUM(O271:O329)&lt;&gt;0,SUM(O271:O329),"")))</f>
        <v/>
      </c>
      <c r="P330" s="44" t="str">
        <f t="shared" ref="P330" si="99">IF(P253="","",IF(P270="","",IF(SUM(P271:P329)&lt;&gt;0,SUM(P271:P329),"")))</f>
        <v/>
      </c>
      <c r="Q330" s="44" t="str">
        <f t="shared" ref="Q330" si="100">IF(Q253="","",IF(Q270="","",IF(SUM(Q271:Q329)&lt;&gt;0,SUM(Q271:Q329),"")))</f>
        <v/>
      </c>
      <c r="R330" s="44" t="str">
        <f t="shared" ref="R330" si="101">IF(R253="","",IF(R270="","",IF(SUM(R271:R329)&lt;&gt;0,SUM(R271:R329),"")))</f>
        <v/>
      </c>
      <c r="S330" s="44" t="str">
        <f t="shared" ref="S330" si="102">IF(S253="","",IF(S270="","",IF(SUM(S271:S329)&lt;&gt;0,SUM(S271:S329),"")))</f>
        <v/>
      </c>
      <c r="T330" s="44" t="str">
        <f t="shared" ref="T330" si="103">IF(T253="","",IF(T270="","",IF(SUM(T271:T329)&lt;&gt;0,SUM(T271:T329),"")))</f>
        <v/>
      </c>
      <c r="U330" s="44" t="str">
        <f t="shared" ref="U330" si="104">IF(U253="","",IF(U270="","",IF(SUM(U271:U329)&lt;&gt;0,SUM(U271:U329),"")))</f>
        <v/>
      </c>
      <c r="V330" s="44" t="str">
        <f t="shared" ref="V330" si="105">IF(V253="","",IF(V270="","",IF(SUM(V271:V329)&lt;&gt;0,SUM(V271:V329),"")))</f>
        <v/>
      </c>
      <c r="W330" s="44" t="str">
        <f t="shared" ref="W330" si="106">IF(W253="","",IF(W270="","",IF(SUM(W271:W329)&lt;&gt;0,SUM(W271:W329),"")))</f>
        <v/>
      </c>
      <c r="X330" s="44" t="str">
        <f t="shared" ref="X330" si="107">IF(X253="","",IF(X270="","",IF(SUM(X271:X329)&lt;&gt;0,SUM(X271:X329),"")))</f>
        <v/>
      </c>
      <c r="Y330" s="44" t="str">
        <f t="shared" ref="Y330" si="108">IF(Y253="","",IF(Y270="","",IF(SUM(Y271:Y329)&lt;&gt;0,SUM(Y271:Y329),"")))</f>
        <v/>
      </c>
      <c r="Z330" s="44" t="str">
        <f t="shared" ref="Z330" si="109">IF(Z253="","",IF(Z270="","",IF(SUM(Z271:Z329)&lt;&gt;0,SUM(Z271:Z329),"")))</f>
        <v/>
      </c>
      <c r="AA330" s="44" t="str">
        <f t="shared" ref="AA330" si="110">IF(AA253="","",IF(AA270="","",IF(SUM(AA271:AA329)&lt;&gt;0,SUM(AA271:AA329),"")))</f>
        <v/>
      </c>
      <c r="AB330" s="44" t="str">
        <f t="shared" ref="AB330" si="111">IF(AB253="","",IF(AB270="","",IF(SUM(AB271:AB329)&lt;&gt;0,SUM(AB271:AB329),"")))</f>
        <v/>
      </c>
      <c r="AC330" s="44" t="str">
        <f t="shared" ref="AC330" si="112">IF(AC253="","",IF(AC270="","",IF(SUM(AC271:AC329)&lt;&gt;0,SUM(AC271:AC329),"")))</f>
        <v/>
      </c>
      <c r="AD330" s="44" t="str">
        <f t="shared" ref="AD330" si="113">IF(AD253="","",IF(AD270="","",IF(SUM(AD271:AD329)&lt;&gt;0,SUM(AD271:AD329),"")))</f>
        <v/>
      </c>
      <c r="AE330" s="44" t="str">
        <f t="shared" ref="AE330" si="114">IF(AE253="","",IF(AE270="","",IF(SUM(AE271:AE329)&lt;&gt;0,SUM(AE271:AE329),"")))</f>
        <v/>
      </c>
      <c r="AF330" s="44" t="str">
        <f t="shared" ref="AF330" si="115">IF(AF253="","",IF(AF270="","",IF(SUM(AF271:AF329)&lt;&gt;0,SUM(AF271:AF329),"")))</f>
        <v/>
      </c>
    </row>
    <row r="331" spans="2:32" ht="12.75" customHeight="1" x14ac:dyDescent="0.2">
      <c r="B331" s="6" t="s">
        <v>19</v>
      </c>
      <c r="D331" s="87" t="s">
        <v>5</v>
      </c>
      <c r="E331" s="88"/>
      <c r="F331" s="88"/>
      <c r="G331" s="88"/>
      <c r="H331" s="88"/>
      <c r="I331" s="88"/>
      <c r="J331" s="88"/>
      <c r="K331" s="88"/>
      <c r="L331" s="88"/>
      <c r="M331" s="88"/>
      <c r="N331" s="89"/>
      <c r="O331" s="45" t="str">
        <f>IF(O253="","",IF(O270="",IF(SUM(COUNTIF(O271:O329,"LS")+COUNTIF(O271:O329,"LUMP"))&gt;0,"LS",""),IF(O330&lt;&gt;"",ROUNDUP(O330,0),"")))</f>
        <v/>
      </c>
      <c r="P331" s="45" t="str">
        <f t="shared" ref="P331" si="116">IF(P253="","",IF(P270="",IF(SUM(COUNTIF(P271:P329,"LS")+COUNTIF(P271:P329,"LUMP"))&gt;0,"LS",""),IF(P330&lt;&gt;"",ROUNDUP(P330,0),"")))</f>
        <v/>
      </c>
      <c r="Q331" s="45" t="str">
        <f t="shared" ref="Q331" si="117">IF(Q253="","",IF(Q270="",IF(SUM(COUNTIF(Q271:Q329,"LS")+COUNTIF(Q271:Q329,"LUMP"))&gt;0,"LS",""),IF(Q330&lt;&gt;"",ROUNDUP(Q330,0),"")))</f>
        <v/>
      </c>
      <c r="R331" s="45" t="str">
        <f t="shared" ref="R331" si="118">IF(R253="","",IF(R270="",IF(SUM(COUNTIF(R271:R329,"LS")+COUNTIF(R271:R329,"LUMP"))&gt;0,"LS",""),IF(R330&lt;&gt;"",ROUNDUP(R330,0),"")))</f>
        <v/>
      </c>
      <c r="S331" s="45" t="str">
        <f t="shared" ref="S331" si="119">IF(S253="","",IF(S270="",IF(SUM(COUNTIF(S271:S329,"LS")+COUNTIF(S271:S329,"LUMP"))&gt;0,"LS",""),IF(S330&lt;&gt;"",ROUNDUP(S330,0),"")))</f>
        <v/>
      </c>
      <c r="T331" s="45" t="str">
        <f t="shared" ref="T331" si="120">IF(T253="","",IF(T270="",IF(SUM(COUNTIF(T271:T329,"LS")+COUNTIF(T271:T329,"LUMP"))&gt;0,"LS",""),IF(T330&lt;&gt;"",ROUNDUP(T330,0),"")))</f>
        <v/>
      </c>
      <c r="U331" s="45" t="str">
        <f t="shared" ref="U331" si="121">IF(U253="","",IF(U270="",IF(SUM(COUNTIF(U271:U329,"LS")+COUNTIF(U271:U329,"LUMP"))&gt;0,"LS",""),IF(U330&lt;&gt;"",ROUNDUP(U330,0),"")))</f>
        <v/>
      </c>
      <c r="V331" s="45" t="str">
        <f t="shared" ref="V331" si="122">IF(V253="","",IF(V270="",IF(SUM(COUNTIF(V271:V329,"LS")+COUNTIF(V271:V329,"LUMP"))&gt;0,"LS",""),IF(V330&lt;&gt;"",ROUNDUP(V330,0),"")))</f>
        <v/>
      </c>
      <c r="W331" s="45" t="str">
        <f t="shared" ref="W331" si="123">IF(W253="","",IF(W270="",IF(SUM(COUNTIF(W271:W329,"LS")+COUNTIF(W271:W329,"LUMP"))&gt;0,"LS",""),IF(W330&lt;&gt;"",ROUNDUP(W330,0),"")))</f>
        <v/>
      </c>
      <c r="X331" s="45" t="str">
        <f t="shared" ref="X331" si="124">IF(X253="","",IF(X270="",IF(SUM(COUNTIF(X271:X329,"LS")+COUNTIF(X271:X329,"LUMP"))&gt;0,"LS",""),IF(X330&lt;&gt;"",ROUNDUP(X330,0),"")))</f>
        <v/>
      </c>
      <c r="Y331" s="45" t="str">
        <f t="shared" ref="Y331" si="125">IF(Y253="","",IF(Y270="",IF(SUM(COUNTIF(Y271:Y329,"LS")+COUNTIF(Y271:Y329,"LUMP"))&gt;0,"LS",""),IF(Y330&lt;&gt;"",ROUNDUP(Y330,0),"")))</f>
        <v/>
      </c>
      <c r="Z331" s="45" t="str">
        <f t="shared" ref="Z331" si="126">IF(Z253="","",IF(Z270="",IF(SUM(COUNTIF(Z271:Z329,"LS")+COUNTIF(Z271:Z329,"LUMP"))&gt;0,"LS",""),IF(Z330&lt;&gt;"",ROUNDUP(Z330,0),"")))</f>
        <v/>
      </c>
      <c r="AA331" s="45" t="str">
        <f t="shared" ref="AA331" si="127">IF(AA253="","",IF(AA270="",IF(SUM(COUNTIF(AA271:AA329,"LS")+COUNTIF(AA271:AA329,"LUMP"))&gt;0,"LS",""),IF(AA330&lt;&gt;"",ROUNDUP(AA330,0),"")))</f>
        <v/>
      </c>
      <c r="AB331" s="45" t="str">
        <f t="shared" ref="AB331" si="128">IF(AB253="","",IF(AB270="",IF(SUM(COUNTIF(AB271:AB329,"LS")+COUNTIF(AB271:AB329,"LUMP"))&gt;0,"LS",""),IF(AB330&lt;&gt;"",ROUNDUP(AB330,0),"")))</f>
        <v/>
      </c>
      <c r="AC331" s="45" t="str">
        <f t="shared" ref="AC331" si="129">IF(AC253="","",IF(AC270="",IF(SUM(COUNTIF(AC271:AC329,"LS")+COUNTIF(AC271:AC329,"LUMP"))&gt;0,"LS",""),IF(AC330&lt;&gt;"",ROUNDUP(AC330,0),"")))</f>
        <v/>
      </c>
      <c r="AD331" s="45" t="str">
        <f t="shared" ref="AD331" si="130">IF(AD253="","",IF(AD270="",IF(SUM(COUNTIF(AD271:AD329,"LS")+COUNTIF(AD271:AD329,"LUMP"))&gt;0,"LS",""),IF(AD330&lt;&gt;"",ROUNDUP(AD330,0),"")))</f>
        <v/>
      </c>
      <c r="AE331" s="45" t="str">
        <f t="shared" ref="AE331" si="131">IF(AE253="","",IF(AE270="",IF(SUM(COUNTIF(AE271:AE329,"LS")+COUNTIF(AE271:AE329,"LUMP"))&gt;0,"LS",""),IF(AE330&lt;&gt;"",ROUNDUP(AE330,0),"")))</f>
        <v/>
      </c>
      <c r="AF331" s="45" t="str">
        <f t="shared" ref="AF331" si="132">IF(AF253="","",IF(AF270="",IF(SUM(COUNTIF(AF271:AF329,"LS")+COUNTIF(AF271:AF329,"LUMP"))&gt;0,"LS",""),IF(AF330&lt;&gt;"",ROUNDUP(AF330,0),"")))</f>
        <v/>
      </c>
    </row>
  </sheetData>
  <mergeCells count="254">
    <mergeCell ref="D30:E30"/>
    <mergeCell ref="G30:H30"/>
    <mergeCell ref="E59:H59"/>
    <mergeCell ref="D40:E40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E31:H31"/>
    <mergeCell ref="D41:E41"/>
    <mergeCell ref="G41:H41"/>
    <mergeCell ref="D46:E46"/>
    <mergeCell ref="G46:H46"/>
    <mergeCell ref="D56:E56"/>
    <mergeCell ref="D57:E57"/>
    <mergeCell ref="D58:E58"/>
    <mergeCell ref="G56:H56"/>
    <mergeCell ref="G57:H57"/>
    <mergeCell ref="G58:H58"/>
    <mergeCell ref="G84:H84"/>
    <mergeCell ref="G85:H85"/>
    <mergeCell ref="D86:E86"/>
    <mergeCell ref="G86:H86"/>
    <mergeCell ref="D42:E42"/>
    <mergeCell ref="D43:E43"/>
    <mergeCell ref="D44:E44"/>
    <mergeCell ref="D45:E45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G42:H42"/>
    <mergeCell ref="G43:H43"/>
    <mergeCell ref="G44:H44"/>
    <mergeCell ref="G45:H45"/>
    <mergeCell ref="G47:H47"/>
    <mergeCell ref="G48:H48"/>
    <mergeCell ref="G49:H49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60:H60"/>
    <mergeCell ref="G61:H61"/>
    <mergeCell ref="G62:H62"/>
    <mergeCell ref="G63:H63"/>
    <mergeCell ref="G64:H64"/>
    <mergeCell ref="G65:H65"/>
    <mergeCell ref="G66:H66"/>
    <mergeCell ref="G67:H67"/>
    <mergeCell ref="D77:E77"/>
    <mergeCell ref="D60:E60"/>
    <mergeCell ref="D61:E61"/>
    <mergeCell ref="D62:E62"/>
    <mergeCell ref="D63:E63"/>
    <mergeCell ref="D64:E64"/>
    <mergeCell ref="D65:E65"/>
    <mergeCell ref="D66:E66"/>
    <mergeCell ref="D67:E67"/>
    <mergeCell ref="G68:H68"/>
    <mergeCell ref="G69:H69"/>
    <mergeCell ref="G70:H70"/>
    <mergeCell ref="G71:H71"/>
    <mergeCell ref="G72:H72"/>
    <mergeCell ref="G73:H73"/>
    <mergeCell ref="G74:H74"/>
    <mergeCell ref="D78:E78"/>
    <mergeCell ref="D79:E79"/>
    <mergeCell ref="D80:E80"/>
    <mergeCell ref="D81:E81"/>
    <mergeCell ref="D82:E82"/>
    <mergeCell ref="D83:E83"/>
    <mergeCell ref="D84:E84"/>
    <mergeCell ref="D85:E85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G52:H52"/>
    <mergeCell ref="G53:H53"/>
    <mergeCell ref="G54:H54"/>
    <mergeCell ref="G55:H55"/>
    <mergeCell ref="D32:E32"/>
    <mergeCell ref="D33:E33"/>
    <mergeCell ref="D34:E34"/>
    <mergeCell ref="D35:E35"/>
    <mergeCell ref="D36:E36"/>
    <mergeCell ref="D37:E37"/>
    <mergeCell ref="D38:E38"/>
    <mergeCell ref="D39:E39"/>
    <mergeCell ref="G50:H50"/>
    <mergeCell ref="G51:H51"/>
    <mergeCell ref="AA258:AA269"/>
    <mergeCell ref="AB258:AB269"/>
    <mergeCell ref="AC258:AC269"/>
    <mergeCell ref="AD258:AD269"/>
    <mergeCell ref="AE258:AE269"/>
    <mergeCell ref="AF258:AF269"/>
    <mergeCell ref="AA96:AA107"/>
    <mergeCell ref="AB96:AB107"/>
    <mergeCell ref="AC96:AC107"/>
    <mergeCell ref="AD96:AD107"/>
    <mergeCell ref="AE96:AE107"/>
    <mergeCell ref="AF96:AF107"/>
    <mergeCell ref="L176:L188"/>
    <mergeCell ref="D270:H270"/>
    <mergeCell ref="D330:N330"/>
    <mergeCell ref="D331:N331"/>
    <mergeCell ref="D257:H269"/>
    <mergeCell ref="I257:I269"/>
    <mergeCell ref="J257:J269"/>
    <mergeCell ref="K257:K269"/>
    <mergeCell ref="L257:L269"/>
    <mergeCell ref="M257:M269"/>
    <mergeCell ref="N257:N269"/>
    <mergeCell ref="D189:H189"/>
    <mergeCell ref="D249:N249"/>
    <mergeCell ref="D250:N250"/>
    <mergeCell ref="Q96:Q107"/>
    <mergeCell ref="K176:K188"/>
    <mergeCell ref="W258:W269"/>
    <mergeCell ref="X258:X269"/>
    <mergeCell ref="Y258:Y269"/>
    <mergeCell ref="Z258:Z269"/>
    <mergeCell ref="M176:M188"/>
    <mergeCell ref="O258:O269"/>
    <mergeCell ref="P258:P269"/>
    <mergeCell ref="Q258:Q269"/>
    <mergeCell ref="R258:R269"/>
    <mergeCell ref="S258:S269"/>
    <mergeCell ref="T258:T269"/>
    <mergeCell ref="U258:U269"/>
    <mergeCell ref="V258:V269"/>
    <mergeCell ref="N176:N188"/>
    <mergeCell ref="X177:X188"/>
    <mergeCell ref="Y177:Y188"/>
    <mergeCell ref="Z177:Z188"/>
    <mergeCell ref="O177:O188"/>
    <mergeCell ref="P177:P188"/>
    <mergeCell ref="Q177:Q188"/>
    <mergeCell ref="R177:R188"/>
    <mergeCell ref="S177:S188"/>
    <mergeCell ref="V96:V107"/>
    <mergeCell ref="W96:W107"/>
    <mergeCell ref="X96:X107"/>
    <mergeCell ref="Y96:Y107"/>
    <mergeCell ref="Z96:Z107"/>
    <mergeCell ref="D171:AF171"/>
    <mergeCell ref="D176:H188"/>
    <mergeCell ref="I176:I188"/>
    <mergeCell ref="J176:J188"/>
    <mergeCell ref="AA177:AA188"/>
    <mergeCell ref="AB177:AB188"/>
    <mergeCell ref="AC177:AC188"/>
    <mergeCell ref="AD177:AD188"/>
    <mergeCell ref="AE177:AE188"/>
    <mergeCell ref="AF177:AF188"/>
    <mergeCell ref="T177:T188"/>
    <mergeCell ref="U177:U188"/>
    <mergeCell ref="V177:V188"/>
    <mergeCell ref="W177:W188"/>
    <mergeCell ref="M95:M107"/>
    <mergeCell ref="N95:N107"/>
    <mergeCell ref="I95:I107"/>
    <mergeCell ref="O96:O107"/>
    <mergeCell ref="P96:P107"/>
    <mergeCell ref="B95:B108"/>
    <mergeCell ref="B176:B189"/>
    <mergeCell ref="R96:R107"/>
    <mergeCell ref="S96:S107"/>
    <mergeCell ref="T96:T107"/>
    <mergeCell ref="U96:U107"/>
    <mergeCell ref="D252:AF252"/>
    <mergeCell ref="D9:AF9"/>
    <mergeCell ref="L14:L26"/>
    <mergeCell ref="J14:J26"/>
    <mergeCell ref="N14:N26"/>
    <mergeCell ref="D14:H26"/>
    <mergeCell ref="I14:I26"/>
    <mergeCell ref="M14:M26"/>
    <mergeCell ref="S15:S26"/>
    <mergeCell ref="T15:T26"/>
    <mergeCell ref="U15:U26"/>
    <mergeCell ref="V15:V26"/>
    <mergeCell ref="O15:O26"/>
    <mergeCell ref="P15:P26"/>
    <mergeCell ref="Q15:Q26"/>
    <mergeCell ref="R15:R26"/>
    <mergeCell ref="X15:X26"/>
    <mergeCell ref="O27:O28"/>
    <mergeCell ref="B257:B270"/>
    <mergeCell ref="Y15:Y26"/>
    <mergeCell ref="Z15:Z26"/>
    <mergeCell ref="AA15:AA26"/>
    <mergeCell ref="AF15:AF26"/>
    <mergeCell ref="AB15:AB26"/>
    <mergeCell ref="AC15:AC26"/>
    <mergeCell ref="AD15:AD26"/>
    <mergeCell ref="AE15:AE26"/>
    <mergeCell ref="B14:B29"/>
    <mergeCell ref="K14:K26"/>
    <mergeCell ref="D29:H29"/>
    <mergeCell ref="D169:N169"/>
    <mergeCell ref="D108:H108"/>
    <mergeCell ref="D88:N88"/>
    <mergeCell ref="W15:W26"/>
    <mergeCell ref="D168:N168"/>
    <mergeCell ref="D87:N87"/>
    <mergeCell ref="J95:J107"/>
    <mergeCell ref="K95:K107"/>
    <mergeCell ref="L95:L107"/>
    <mergeCell ref="D90:AF90"/>
    <mergeCell ref="D95:H107"/>
    <mergeCell ref="AD27:AD28"/>
    <mergeCell ref="U87:V87"/>
    <mergeCell ref="U88:V88"/>
    <mergeCell ref="Y87:Z87"/>
    <mergeCell ref="Y88:Z88"/>
    <mergeCell ref="AE27:AE28"/>
    <mergeCell ref="AF27:AF28"/>
    <mergeCell ref="P27:P28"/>
    <mergeCell ref="Q27:Q28"/>
    <mergeCell ref="R27:R28"/>
    <mergeCell ref="S27:S28"/>
    <mergeCell ref="T27:T28"/>
    <mergeCell ref="U27:U28"/>
    <mergeCell ref="V27:V28"/>
    <mergeCell ref="W27:W28"/>
    <mergeCell ref="X27:X28"/>
    <mergeCell ref="Y27:Y28"/>
    <mergeCell ref="Z27:Z28"/>
    <mergeCell ref="AA27:AA28"/>
    <mergeCell ref="AB27:AB28"/>
    <mergeCell ref="AC27:AC2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Joshua Zickafoose</cp:lastModifiedBy>
  <cp:lastPrinted>2015-05-18T15:19:41Z</cp:lastPrinted>
  <dcterms:created xsi:type="dcterms:W3CDTF">2004-11-29T18:07:26Z</dcterms:created>
  <dcterms:modified xsi:type="dcterms:W3CDTF">2022-04-20T19:20:07Z</dcterms:modified>
</cp:coreProperties>
</file>